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7595" windowHeight="8085" tabRatio="934" activeTab="8"/>
  </bookViews>
  <sheets>
    <sheet name="Resumo do Orçamento" sheetId="7" r:id="rId1"/>
    <sheet name="Orçamento Sintético" sheetId="6" r:id="rId2"/>
    <sheet name="Orçamento Analítico" sheetId="12" r:id="rId3"/>
    <sheet name="COMPOSIÇÃO - 01" sheetId="15" r:id="rId4"/>
    <sheet name="Curva ABC de Serviços" sheetId="10" r:id="rId5"/>
    <sheet name="M de Calculo " sheetId="4" r:id="rId6"/>
    <sheet name="BDI Serviços" sheetId="5" r:id="rId7"/>
    <sheet name="Cronograma" sheetId="14" r:id="rId8"/>
    <sheet name="COTAÇÃO"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 localSheetId="3">#REF!</definedName>
    <definedName name="\" localSheetId="8">#REF!</definedName>
    <definedName name="\">#REF!</definedName>
    <definedName name="\0">#N/A</definedName>
    <definedName name="\A" localSheetId="3">#REF!</definedName>
    <definedName name="\A" localSheetId="8">#REF!</definedName>
    <definedName name="\A">#REF!</definedName>
    <definedName name="\B" localSheetId="3">#REF!</definedName>
    <definedName name="\B" localSheetId="8">#REF!</definedName>
    <definedName name="\B">#REF!</definedName>
    <definedName name="\C" localSheetId="3">#REF!</definedName>
    <definedName name="\C" localSheetId="8">#REF!</definedName>
    <definedName name="\C">#REF!</definedName>
    <definedName name="\e">#N/A</definedName>
    <definedName name="\I" localSheetId="3">#REF!</definedName>
    <definedName name="\I" localSheetId="8">#REF!</definedName>
    <definedName name="\I">#REF!</definedName>
    <definedName name="\J" localSheetId="3">#REF!</definedName>
    <definedName name="\J" localSheetId="8">#REF!</definedName>
    <definedName name="\J">#REF!</definedName>
    <definedName name="\O" localSheetId="3">#REF!</definedName>
    <definedName name="\O" localSheetId="8">#REF!</definedName>
    <definedName name="\O">#REF!</definedName>
    <definedName name="\P" localSheetId="3">#REF!</definedName>
    <definedName name="\P" localSheetId="8">#REF!</definedName>
    <definedName name="\P">#REF!</definedName>
    <definedName name="\S" localSheetId="3">[1]compos1!#REF!</definedName>
    <definedName name="\S">[1]compos1!#REF!</definedName>
    <definedName name="_" localSheetId="3">#REF!</definedName>
    <definedName name="_" localSheetId="8">#REF!</definedName>
    <definedName name="_">#REF!</definedName>
    <definedName name="__________________________pi2" localSheetId="3">#REF!</definedName>
    <definedName name="__________________________pi2" localSheetId="8">#REF!</definedName>
    <definedName name="__________________________pi2">#REF!</definedName>
    <definedName name="_________________________pi2" localSheetId="3">#REF!</definedName>
    <definedName name="_________________________pi2" localSheetId="8">#REF!</definedName>
    <definedName name="_________________________pi2">#REF!</definedName>
    <definedName name="________________________PI1" localSheetId="3">#REF!</definedName>
    <definedName name="________________________PI1" localSheetId="8">#REF!</definedName>
    <definedName name="________________________PI1">#REF!</definedName>
    <definedName name="________________________ta105" localSheetId="3">#REF!</definedName>
    <definedName name="________________________ta105" localSheetId="8">#REF!</definedName>
    <definedName name="________________________ta105">#REF!</definedName>
    <definedName name="________________________ta157" localSheetId="3">#REF!</definedName>
    <definedName name="________________________ta157" localSheetId="8">#REF!</definedName>
    <definedName name="________________________ta157">#REF!</definedName>
    <definedName name="_______________________PI1" localSheetId="3">#REF!</definedName>
    <definedName name="_______________________PI1" localSheetId="8">#REF!</definedName>
    <definedName name="_______________________PI1">#REF!</definedName>
    <definedName name="_______________________pi2" localSheetId="3">#REF!</definedName>
    <definedName name="_______________________pi2" localSheetId="8">#REF!</definedName>
    <definedName name="_______________________pi2">#REF!</definedName>
    <definedName name="_______________________ta105" localSheetId="3">#REF!</definedName>
    <definedName name="_______________________ta105" localSheetId="8">#REF!</definedName>
    <definedName name="_______________________ta105">#REF!</definedName>
    <definedName name="_______________________ta157" localSheetId="3">#REF!</definedName>
    <definedName name="_______________________ta157" localSheetId="8">#REF!</definedName>
    <definedName name="_______________________ta157">#REF!</definedName>
    <definedName name="______________________PI1" localSheetId="3">#REF!</definedName>
    <definedName name="______________________PI1" localSheetId="8">#REF!</definedName>
    <definedName name="______________________PI1">#REF!</definedName>
    <definedName name="______________________pi2" localSheetId="3">#REF!</definedName>
    <definedName name="______________________pi2" localSheetId="8">#REF!</definedName>
    <definedName name="______________________pi2">#REF!</definedName>
    <definedName name="______________________ta105" localSheetId="3">#REF!</definedName>
    <definedName name="______________________ta105" localSheetId="8">#REF!</definedName>
    <definedName name="______________________ta105">#REF!</definedName>
    <definedName name="______________________ta157" localSheetId="3">#REF!</definedName>
    <definedName name="______________________ta157" localSheetId="8">#REF!</definedName>
    <definedName name="______________________ta157">#REF!</definedName>
    <definedName name="_____________________PI1" localSheetId="3">#REF!</definedName>
    <definedName name="_____________________PI1" localSheetId="8">#REF!</definedName>
    <definedName name="_____________________PI1">#REF!</definedName>
    <definedName name="_____________________pi2" localSheetId="3">#REF!</definedName>
    <definedName name="_____________________pi2" localSheetId="8">#REF!</definedName>
    <definedName name="_____________________pi2">#REF!</definedName>
    <definedName name="_____________________ta105" localSheetId="3">#REF!</definedName>
    <definedName name="_____________________ta105" localSheetId="8">#REF!</definedName>
    <definedName name="_____________________ta105">#REF!</definedName>
    <definedName name="_____________________ta157" localSheetId="3">#REF!</definedName>
    <definedName name="_____________________ta157" localSheetId="8">#REF!</definedName>
    <definedName name="_____________________ta157">#REF!</definedName>
    <definedName name="____________________PI1" localSheetId="3">#REF!</definedName>
    <definedName name="____________________PI1" localSheetId="8">#REF!</definedName>
    <definedName name="____________________PI1">#REF!</definedName>
    <definedName name="____________________pi2" localSheetId="3">#REF!</definedName>
    <definedName name="____________________pi2" localSheetId="8">#REF!</definedName>
    <definedName name="____________________pi2">#REF!</definedName>
    <definedName name="____________________ta105" localSheetId="3">#REF!</definedName>
    <definedName name="____________________ta105" localSheetId="8">#REF!</definedName>
    <definedName name="____________________ta105">#REF!</definedName>
    <definedName name="____________________ta157" localSheetId="3">#REF!</definedName>
    <definedName name="____________________ta157" localSheetId="8">#REF!</definedName>
    <definedName name="____________________ta157">#REF!</definedName>
    <definedName name="___________________PI1" localSheetId="3">#REF!</definedName>
    <definedName name="___________________PI1" localSheetId="8">#REF!</definedName>
    <definedName name="___________________PI1">#REF!</definedName>
    <definedName name="___________________pi2" localSheetId="3">#REF!</definedName>
    <definedName name="___________________pi2" localSheetId="8">#REF!</definedName>
    <definedName name="___________________pi2">#REF!</definedName>
    <definedName name="___________________ta105" localSheetId="3">#REF!</definedName>
    <definedName name="___________________ta105" localSheetId="8">#REF!</definedName>
    <definedName name="___________________ta105">#REF!</definedName>
    <definedName name="___________________ta157" localSheetId="3">#REF!</definedName>
    <definedName name="___________________ta157" localSheetId="8">#REF!</definedName>
    <definedName name="___________________ta157">#REF!</definedName>
    <definedName name="__________________PI1" localSheetId="3">#REF!</definedName>
    <definedName name="__________________PI1" localSheetId="8">#REF!</definedName>
    <definedName name="__________________PI1">#REF!</definedName>
    <definedName name="__________________pi2" localSheetId="3">#REF!</definedName>
    <definedName name="__________________pi2" localSheetId="8">#REF!</definedName>
    <definedName name="__________________pi2">#REF!</definedName>
    <definedName name="__________________ta105" localSheetId="3">#REF!</definedName>
    <definedName name="__________________ta105" localSheetId="8">#REF!</definedName>
    <definedName name="__________________ta105">#REF!</definedName>
    <definedName name="__________________ta157" localSheetId="3">#REF!</definedName>
    <definedName name="__________________ta157" localSheetId="8">#REF!</definedName>
    <definedName name="__________________ta157">#REF!</definedName>
    <definedName name="_________________PI1" localSheetId="3">#REF!</definedName>
    <definedName name="_________________PI1" localSheetId="8">#REF!</definedName>
    <definedName name="_________________PI1">#REF!</definedName>
    <definedName name="_________________pi2" localSheetId="3">#REF!</definedName>
    <definedName name="_________________pi2" localSheetId="8">#REF!</definedName>
    <definedName name="_________________pi2">#REF!</definedName>
    <definedName name="_________________ta105" localSheetId="3">#REF!</definedName>
    <definedName name="_________________ta105" localSheetId="8">#REF!</definedName>
    <definedName name="_________________ta105">#REF!</definedName>
    <definedName name="_________________ta157" localSheetId="3">#REF!</definedName>
    <definedName name="_________________ta157" localSheetId="8">#REF!</definedName>
    <definedName name="_________________ta157">#REF!</definedName>
    <definedName name="________________PI1" localSheetId="3">#REF!</definedName>
    <definedName name="________________PI1" localSheetId="8">#REF!</definedName>
    <definedName name="________________PI1">#REF!</definedName>
    <definedName name="________________pi2" localSheetId="3">#REF!</definedName>
    <definedName name="________________pi2" localSheetId="8">#REF!</definedName>
    <definedName name="________________pi2">#REF!</definedName>
    <definedName name="________________ta105" localSheetId="3">#REF!</definedName>
    <definedName name="________________ta105" localSheetId="8">#REF!</definedName>
    <definedName name="________________ta105">#REF!</definedName>
    <definedName name="________________ta157" localSheetId="3">#REF!</definedName>
    <definedName name="________________ta157" localSheetId="8">#REF!</definedName>
    <definedName name="________________ta157">#REF!</definedName>
    <definedName name="_______________PI1" localSheetId="3">#REF!</definedName>
    <definedName name="_______________PI1" localSheetId="8">#REF!</definedName>
    <definedName name="_______________PI1">#REF!</definedName>
    <definedName name="_______________pi2" localSheetId="3">#REF!</definedName>
    <definedName name="_______________pi2" localSheetId="8">#REF!</definedName>
    <definedName name="_______________pi2">#REF!</definedName>
    <definedName name="_______________ta105" localSheetId="3">#REF!</definedName>
    <definedName name="_______________ta105" localSheetId="8">#REF!</definedName>
    <definedName name="_______________ta105">#REF!</definedName>
    <definedName name="_______________ta157" localSheetId="3">#REF!</definedName>
    <definedName name="_______________ta157" localSheetId="8">#REF!</definedName>
    <definedName name="_______________ta157">#REF!</definedName>
    <definedName name="______________PI1" localSheetId="3">#REF!</definedName>
    <definedName name="______________PI1" localSheetId="8">#REF!</definedName>
    <definedName name="______________PI1">#REF!</definedName>
    <definedName name="______________pi2" localSheetId="3">#REF!</definedName>
    <definedName name="______________pi2" localSheetId="8">#REF!</definedName>
    <definedName name="______________pi2">#REF!</definedName>
    <definedName name="______________ta105" localSheetId="3">#REF!</definedName>
    <definedName name="______________ta105" localSheetId="8">#REF!</definedName>
    <definedName name="______________ta105">#REF!</definedName>
    <definedName name="______________ta157" localSheetId="3">#REF!</definedName>
    <definedName name="______________ta157" localSheetId="8">#REF!</definedName>
    <definedName name="______________ta157">#REF!</definedName>
    <definedName name="_____________PI1" localSheetId="3">#REF!</definedName>
    <definedName name="_____________PI1" localSheetId="8">#REF!</definedName>
    <definedName name="_____________PI1">#REF!</definedName>
    <definedName name="_____________pi2" localSheetId="3">#REF!</definedName>
    <definedName name="_____________pi2" localSheetId="8">#REF!</definedName>
    <definedName name="_____________pi2">#REF!</definedName>
    <definedName name="_____________PL1" localSheetId="3">#REF!</definedName>
    <definedName name="_____________PL1" localSheetId="8">#REF!</definedName>
    <definedName name="_____________PL1">#REF!</definedName>
    <definedName name="_____________ta105" localSheetId="3">#REF!</definedName>
    <definedName name="_____________ta105" localSheetId="8">#REF!</definedName>
    <definedName name="_____________ta105">#REF!</definedName>
    <definedName name="_____________ta157" localSheetId="3">#REF!</definedName>
    <definedName name="_____________ta157" localSheetId="8">#REF!</definedName>
    <definedName name="_____________ta157">#REF!</definedName>
    <definedName name="____________Ext2" localSheetId="3">'[2]p a t o 99 b'!#REF!</definedName>
    <definedName name="____________Ext2">'[2]p a t o 99 b'!#REF!</definedName>
    <definedName name="____________OUT98" localSheetId="6">{#N/A,#N/A,TRUE,"Serviços"}</definedName>
    <definedName name="____________OUT98" localSheetId="3">{#N/A,#N/A,TRUE,"Serviços"}</definedName>
    <definedName name="____________OUT98" localSheetId="8">{#N/A,#N/A,TRUE,"Serviços"}</definedName>
    <definedName name="____________OUT98">{#N/A,#N/A,TRUE,"Serviços"}</definedName>
    <definedName name="____________OUT98_1" localSheetId="6">{#N/A,#N/A,TRUE,"Serviços"}</definedName>
    <definedName name="____________OUT98_1" localSheetId="3">{#N/A,#N/A,TRUE,"Serviços"}</definedName>
    <definedName name="____________OUT98_1" localSheetId="8">{#N/A,#N/A,TRUE,"Serviços"}</definedName>
    <definedName name="____________OUT98_1">{#N/A,#N/A,TRUE,"Serviços"}</definedName>
    <definedName name="____________PI1" localSheetId="3">#REF!</definedName>
    <definedName name="____________PI1" localSheetId="8">#REF!</definedName>
    <definedName name="____________PI1">#REF!</definedName>
    <definedName name="____________ta105" localSheetId="3">#REF!</definedName>
    <definedName name="____________ta105" localSheetId="8">#REF!</definedName>
    <definedName name="____________ta105">#REF!</definedName>
    <definedName name="____________ta157" localSheetId="3">#REF!</definedName>
    <definedName name="____________ta157" localSheetId="8">#REF!</definedName>
    <definedName name="____________ta157">#REF!</definedName>
    <definedName name="___________copiado" localSheetId="6">{#N/A,#N/A,TRUE,"Serviços"}</definedName>
    <definedName name="___________copiado" localSheetId="3">{#N/A,#N/A,TRUE,"Serviços"}</definedName>
    <definedName name="___________copiado" localSheetId="8">{#N/A,#N/A,TRUE,"Serviços"}</definedName>
    <definedName name="___________copiado">{#N/A,#N/A,TRUE,"Serviços"}</definedName>
    <definedName name="___________PI1" localSheetId="3">#REF!</definedName>
    <definedName name="___________PI1" localSheetId="8">#REF!</definedName>
    <definedName name="___________PI1">#REF!</definedName>
    <definedName name="___________pi2" localSheetId="3">#REF!</definedName>
    <definedName name="___________pi2" localSheetId="8">#REF!</definedName>
    <definedName name="___________pi2">#REF!</definedName>
    <definedName name="___________PL1" localSheetId="3">#REF!</definedName>
    <definedName name="___________PL1" localSheetId="8">#REF!</definedName>
    <definedName name="___________PL1">#REF!</definedName>
    <definedName name="___________ta105" localSheetId="3">#REF!</definedName>
    <definedName name="___________ta105" localSheetId="8">#REF!</definedName>
    <definedName name="___________ta105">#REF!</definedName>
    <definedName name="___________ta157" localSheetId="3">#REF!</definedName>
    <definedName name="___________ta157" localSheetId="8">#REF!</definedName>
    <definedName name="___________ta157">#REF!</definedName>
    <definedName name="__________Ext2" localSheetId="3">'[2]p a t o 99 b'!#REF!</definedName>
    <definedName name="__________Ext2">'[2]p a t o 99 b'!#REF!</definedName>
    <definedName name="__________OUT98" localSheetId="6">{#N/A,#N/A,TRUE,"Serviços"}</definedName>
    <definedName name="__________OUT98" localSheetId="3">{#N/A,#N/A,TRUE,"Serviços"}</definedName>
    <definedName name="__________OUT98" localSheetId="8">{#N/A,#N/A,TRUE,"Serviços"}</definedName>
    <definedName name="__________OUT98">{#N/A,#N/A,TRUE,"Serviços"}</definedName>
    <definedName name="__________OUT98_1" localSheetId="6">{#N/A,#N/A,TRUE,"Serviços"}</definedName>
    <definedName name="__________OUT98_1" localSheetId="3">{#N/A,#N/A,TRUE,"Serviços"}</definedName>
    <definedName name="__________OUT98_1" localSheetId="8">{#N/A,#N/A,TRUE,"Serviços"}</definedName>
    <definedName name="__________OUT98_1">{#N/A,#N/A,TRUE,"Serviços"}</definedName>
    <definedName name="__________PI1" localSheetId="3">#REF!</definedName>
    <definedName name="__________PI1" localSheetId="8">#REF!</definedName>
    <definedName name="__________PI1">#REF!</definedName>
    <definedName name="__________pi2" localSheetId="3">#REF!</definedName>
    <definedName name="__________pi2" localSheetId="8">#REF!</definedName>
    <definedName name="__________pi2">#REF!</definedName>
    <definedName name="__________ta105" localSheetId="3">#REF!</definedName>
    <definedName name="__________ta105" localSheetId="8">#REF!</definedName>
    <definedName name="__________ta105">#REF!</definedName>
    <definedName name="__________ta157" localSheetId="3">#REF!</definedName>
    <definedName name="__________ta157" localSheetId="8">#REF!</definedName>
    <definedName name="__________ta157">#REF!</definedName>
    <definedName name="_________apf1" localSheetId="3">#REF!</definedName>
    <definedName name="_________apf1" localSheetId="8">#REF!</definedName>
    <definedName name="_________apf1">#REF!</definedName>
    <definedName name="_________cpf1" localSheetId="3">#REF!</definedName>
    <definedName name="_________cpf1" localSheetId="8">#REF!</definedName>
    <definedName name="_________cpf1">#REF!</definedName>
    <definedName name="_________PI1" localSheetId="3">#REF!</definedName>
    <definedName name="_________PI1" localSheetId="8">#REF!</definedName>
    <definedName name="_________PI1">#REF!</definedName>
    <definedName name="_________pi2" localSheetId="3">#REF!</definedName>
    <definedName name="_________pi2" localSheetId="8">#REF!</definedName>
    <definedName name="_________pi2">#REF!</definedName>
    <definedName name="_________PL1" localSheetId="3">#REF!</definedName>
    <definedName name="_________PL1" localSheetId="8">#REF!</definedName>
    <definedName name="_________PL1">#REF!</definedName>
    <definedName name="_________ta105" localSheetId="3">#REF!</definedName>
    <definedName name="_________ta105" localSheetId="8">#REF!</definedName>
    <definedName name="_________ta105">#REF!</definedName>
    <definedName name="_________ta157" localSheetId="3">#REF!</definedName>
    <definedName name="_________ta157" localSheetId="8">#REF!</definedName>
    <definedName name="_________ta157">#REF!</definedName>
    <definedName name="________apf1" localSheetId="3">#REF!</definedName>
    <definedName name="________apf1" localSheetId="8">#REF!</definedName>
    <definedName name="________apf1">#REF!</definedName>
    <definedName name="________cpf1" localSheetId="3">#REF!</definedName>
    <definedName name="________cpf1" localSheetId="8">#REF!</definedName>
    <definedName name="________cpf1">#REF!</definedName>
    <definedName name="________Ext2" localSheetId="3">'[2]p a t o 99 b'!#REF!</definedName>
    <definedName name="________Ext2">'[2]p a t o 99 b'!#REF!</definedName>
    <definedName name="________OUT98" localSheetId="6">{#N/A,#N/A,TRUE,"Serviços"}</definedName>
    <definedName name="________OUT98" localSheetId="3">{#N/A,#N/A,TRUE,"Serviços"}</definedName>
    <definedName name="________OUT98" localSheetId="8">{#N/A,#N/A,TRUE,"Serviços"}</definedName>
    <definedName name="________OUT98">{#N/A,#N/A,TRUE,"Serviços"}</definedName>
    <definedName name="________OUT98_1" localSheetId="6">{#N/A,#N/A,TRUE,"Serviços"}</definedName>
    <definedName name="________OUT98_1" localSheetId="3">{#N/A,#N/A,TRUE,"Serviços"}</definedName>
    <definedName name="________OUT98_1" localSheetId="8">{#N/A,#N/A,TRUE,"Serviços"}</definedName>
    <definedName name="________OUT98_1">{#N/A,#N/A,TRUE,"Serviços"}</definedName>
    <definedName name="________PI1" localSheetId="3">#REF!</definedName>
    <definedName name="________PI1" localSheetId="8">#REF!</definedName>
    <definedName name="________PI1">#REF!</definedName>
    <definedName name="________pi2" localSheetId="3">#REF!</definedName>
    <definedName name="________pi2" localSheetId="8">#REF!</definedName>
    <definedName name="________pi2">#REF!</definedName>
    <definedName name="________r" localSheetId="3">#REF!</definedName>
    <definedName name="________r" localSheetId="8">#REF!</definedName>
    <definedName name="________r">#REF!</definedName>
    <definedName name="________ta105" localSheetId="3">#REF!</definedName>
    <definedName name="________ta105" localSheetId="8">#REF!</definedName>
    <definedName name="________ta105">#REF!</definedName>
    <definedName name="________ta157" localSheetId="3">#REF!</definedName>
    <definedName name="________ta157" localSheetId="8">#REF!</definedName>
    <definedName name="________ta157">#REF!</definedName>
    <definedName name="_______apf1" localSheetId="3">#REF!</definedName>
    <definedName name="_______apf1" localSheetId="8">#REF!</definedName>
    <definedName name="_______apf1">#REF!</definedName>
    <definedName name="_______cpf1" localSheetId="3">#REF!</definedName>
    <definedName name="_______cpf1" localSheetId="8">#REF!</definedName>
    <definedName name="_______cpf1">#REF!</definedName>
    <definedName name="_______PI1" localSheetId="3">#REF!</definedName>
    <definedName name="_______PI1" localSheetId="8">#REF!</definedName>
    <definedName name="_______PI1">#REF!</definedName>
    <definedName name="_______pi2" localSheetId="3">#REF!</definedName>
    <definedName name="_______pi2" localSheetId="8">#REF!</definedName>
    <definedName name="_______pi2">#REF!</definedName>
    <definedName name="_______PL1" localSheetId="3">#REF!</definedName>
    <definedName name="_______PL1" localSheetId="8">#REF!</definedName>
    <definedName name="_______PL1">#REF!</definedName>
    <definedName name="_______r" localSheetId="3">#REF!</definedName>
    <definedName name="_______r" localSheetId="8">#REF!</definedName>
    <definedName name="_______r">#REF!</definedName>
    <definedName name="_______Rbv1">'[3]Página 16'!$C$3:$C$7</definedName>
    <definedName name="_______ta105" localSheetId="3">#REF!</definedName>
    <definedName name="_______ta105" localSheetId="8">#REF!</definedName>
    <definedName name="_______ta105">#REF!</definedName>
    <definedName name="_______ta157" localSheetId="3">#REF!</definedName>
    <definedName name="_______ta157" localSheetId="8">#REF!</definedName>
    <definedName name="_______ta157">#REF!</definedName>
    <definedName name="______apf1" localSheetId="3">#REF!</definedName>
    <definedName name="______apf1" localSheetId="8">#REF!</definedName>
    <definedName name="______apf1">#REF!</definedName>
    <definedName name="______cpf1" localSheetId="3">#REF!</definedName>
    <definedName name="______cpf1" localSheetId="8">#REF!</definedName>
    <definedName name="______cpf1">#REF!</definedName>
    <definedName name="______Ext2" localSheetId="3">'[2]p a t o 99 b'!#REF!</definedName>
    <definedName name="______Ext2">'[2]p a t o 99 b'!#REF!</definedName>
    <definedName name="______OUT98" localSheetId="6">{#N/A,#N/A,TRUE,"Serviços"}</definedName>
    <definedName name="______OUT98" localSheetId="3">{#N/A,#N/A,TRUE,"Serviços"}</definedName>
    <definedName name="______OUT98" localSheetId="8">{#N/A,#N/A,TRUE,"Serviços"}</definedName>
    <definedName name="______OUT98">{#N/A,#N/A,TRUE,"Serviços"}</definedName>
    <definedName name="______OUT98_1" localSheetId="6">{#N/A,#N/A,TRUE,"Serviços"}</definedName>
    <definedName name="______OUT98_1" localSheetId="3">{#N/A,#N/A,TRUE,"Serviços"}</definedName>
    <definedName name="______OUT98_1" localSheetId="8">{#N/A,#N/A,TRUE,"Serviços"}</definedName>
    <definedName name="______OUT98_1">{#N/A,#N/A,TRUE,"Serviços"}</definedName>
    <definedName name="______PI1" localSheetId="3">#REF!</definedName>
    <definedName name="______PI1" localSheetId="8">#REF!</definedName>
    <definedName name="______PI1">#REF!</definedName>
    <definedName name="______pi2" localSheetId="3">#REF!</definedName>
    <definedName name="______pi2" localSheetId="8">#REF!</definedName>
    <definedName name="______pi2">#REF!</definedName>
    <definedName name="______PL1" localSheetId="3">#REF!</definedName>
    <definedName name="______PL1" localSheetId="8">#REF!</definedName>
    <definedName name="______PL1">#REF!</definedName>
    <definedName name="______r" localSheetId="3">#REF!</definedName>
    <definedName name="______r" localSheetId="8">#REF!</definedName>
    <definedName name="______r">#REF!</definedName>
    <definedName name="______Rbv1">'[3]Página 16'!$C$3:$C$7</definedName>
    <definedName name="______ta105" localSheetId="3">#REF!</definedName>
    <definedName name="______ta105" localSheetId="8">#REF!</definedName>
    <definedName name="______ta105" localSheetId="5">#REF!</definedName>
    <definedName name="______ta105">#REF!</definedName>
    <definedName name="______ta157" localSheetId="3">#REF!</definedName>
    <definedName name="______ta157" localSheetId="8">#REF!</definedName>
    <definedName name="______ta157" localSheetId="5">#REF!</definedName>
    <definedName name="______ta157">#REF!</definedName>
    <definedName name="_____ACR10" localSheetId="3">#REF!</definedName>
    <definedName name="_____ACR10" localSheetId="8">#REF!</definedName>
    <definedName name="_____ACR10">#REF!</definedName>
    <definedName name="_____ACR15" localSheetId="3">#REF!</definedName>
    <definedName name="_____ACR15" localSheetId="8">#REF!</definedName>
    <definedName name="_____ACR15">#REF!</definedName>
    <definedName name="_____acr20" localSheetId="3">#REF!</definedName>
    <definedName name="_____acr20" localSheetId="8">#REF!</definedName>
    <definedName name="_____acr20">#REF!</definedName>
    <definedName name="_____acr5" localSheetId="3">#REF!</definedName>
    <definedName name="_____acr5" localSheetId="8">#REF!</definedName>
    <definedName name="_____acr5">#REF!</definedName>
    <definedName name="_____apf1" localSheetId="3">#REF!</definedName>
    <definedName name="_____apf1" localSheetId="8">#REF!</definedName>
    <definedName name="_____apf1">#REF!</definedName>
    <definedName name="_____ARQ1" localSheetId="3">#REF!</definedName>
    <definedName name="_____ARQ1" localSheetId="8">#REF!</definedName>
    <definedName name="_____ARQ1">#REF!</definedName>
    <definedName name="_____cpf1" localSheetId="3">#REF!</definedName>
    <definedName name="_____cpf1" localSheetId="8">#REF!</definedName>
    <definedName name="_____cpf1">#REF!</definedName>
    <definedName name="_____Ext2" localSheetId="3">'[2]p a t o 99 b'!#REF!</definedName>
    <definedName name="_____Ext2">'[2]p a t o 99 b'!#REF!</definedName>
    <definedName name="_____PI1" localSheetId="3">#REF!</definedName>
    <definedName name="_____PI1" localSheetId="8">#REF!</definedName>
    <definedName name="_____PI1">#REF!</definedName>
    <definedName name="_____pi2" localSheetId="3">#REF!</definedName>
    <definedName name="_____pi2" localSheetId="8">#REF!</definedName>
    <definedName name="_____pi2">#REF!</definedName>
    <definedName name="_____PL1" localSheetId="3">#REF!</definedName>
    <definedName name="_____PL1" localSheetId="8">#REF!</definedName>
    <definedName name="_____PL1">#REF!</definedName>
    <definedName name="_____QT100" localSheetId="3">#REF!</definedName>
    <definedName name="_____QT100" localSheetId="8">#REF!</definedName>
    <definedName name="_____QT100">#REF!</definedName>
    <definedName name="_____QT2" localSheetId="3">#REF!</definedName>
    <definedName name="_____QT2" localSheetId="8">#REF!</definedName>
    <definedName name="_____QT2">#REF!</definedName>
    <definedName name="_____QT3" localSheetId="3">#REF!</definedName>
    <definedName name="_____QT3" localSheetId="8">#REF!</definedName>
    <definedName name="_____QT3">#REF!</definedName>
    <definedName name="_____QT4" localSheetId="3">#REF!</definedName>
    <definedName name="_____QT4" localSheetId="8">#REF!</definedName>
    <definedName name="_____QT4">#REF!</definedName>
    <definedName name="_____QT50" localSheetId="3">#REF!</definedName>
    <definedName name="_____QT50" localSheetId="8">#REF!</definedName>
    <definedName name="_____QT50">#REF!</definedName>
    <definedName name="_____QT75" localSheetId="3">#REF!</definedName>
    <definedName name="_____QT75" localSheetId="8">#REF!</definedName>
    <definedName name="_____QT75">#REF!</definedName>
    <definedName name="_____r" localSheetId="3">#REF!</definedName>
    <definedName name="_____r" localSheetId="8">#REF!</definedName>
    <definedName name="_____r">#REF!</definedName>
    <definedName name="_____Rbv1">'[3]Página 16'!$C$3:$C$7</definedName>
    <definedName name="_____ta105" localSheetId="3">#REF!</definedName>
    <definedName name="_____ta105" localSheetId="8">#REF!</definedName>
    <definedName name="_____ta105" localSheetId="5">#REF!</definedName>
    <definedName name="_____ta105">#REF!</definedName>
    <definedName name="_____ta157" localSheetId="3">#REF!</definedName>
    <definedName name="_____ta157" localSheetId="8">#REF!</definedName>
    <definedName name="_____ta157" localSheetId="5">#REF!</definedName>
    <definedName name="_____ta157">#REF!</definedName>
    <definedName name="____apf1" localSheetId="3">#REF!</definedName>
    <definedName name="____apf1" localSheetId="8">#REF!</definedName>
    <definedName name="____apf1">#REF!</definedName>
    <definedName name="____cpf1" localSheetId="3">#REF!</definedName>
    <definedName name="____cpf1" localSheetId="8">#REF!</definedName>
    <definedName name="____cpf1">#REF!</definedName>
    <definedName name="____OUT98" localSheetId="6">{#N/A,#N/A,TRUE,"Serviços"}</definedName>
    <definedName name="____OUT98" localSheetId="3">{#N/A,#N/A,TRUE,"Serviços"}</definedName>
    <definedName name="____OUT98" localSheetId="8">{#N/A,#N/A,TRUE,"Serviços"}</definedName>
    <definedName name="____OUT98">{#N/A,#N/A,TRUE,"Serviços"}</definedName>
    <definedName name="____OUT98_1" localSheetId="6">{#N/A,#N/A,TRUE,"Serviços"}</definedName>
    <definedName name="____OUT98_1" localSheetId="3">{#N/A,#N/A,TRUE,"Serviços"}</definedName>
    <definedName name="____OUT98_1" localSheetId="8">{#N/A,#N/A,TRUE,"Serviços"}</definedName>
    <definedName name="____OUT98_1">{#N/A,#N/A,TRUE,"Serviços"}</definedName>
    <definedName name="____PI1" localSheetId="3">#REF!</definedName>
    <definedName name="____PI1" localSheetId="8">#REF!</definedName>
    <definedName name="____PI1">#REF!</definedName>
    <definedName name="____pi2" localSheetId="3">#REF!</definedName>
    <definedName name="____pi2" localSheetId="8">#REF!</definedName>
    <definedName name="____pi2">#REF!</definedName>
    <definedName name="____PL1" localSheetId="3">#REF!</definedName>
    <definedName name="____PL1" localSheetId="8">#REF!</definedName>
    <definedName name="____PL1">#REF!</definedName>
    <definedName name="____r" localSheetId="3">#REF!</definedName>
    <definedName name="____r" localSheetId="8">#REF!</definedName>
    <definedName name="____r">#REF!</definedName>
    <definedName name="____Rbv1">'[3]Página 16'!$C$3:$C$7</definedName>
    <definedName name="____ta105" localSheetId="3">#REF!</definedName>
    <definedName name="____ta105" localSheetId="8">#REF!</definedName>
    <definedName name="____ta105" localSheetId="5">#REF!</definedName>
    <definedName name="____ta105">#REF!</definedName>
    <definedName name="____ta157" localSheetId="3">#REF!</definedName>
    <definedName name="____ta157" localSheetId="8">#REF!</definedName>
    <definedName name="____ta157" localSheetId="5">#REF!</definedName>
    <definedName name="____ta157">#REF!</definedName>
    <definedName name="___ACR10" localSheetId="3">#REF!</definedName>
    <definedName name="___ACR10" localSheetId="8">#REF!</definedName>
    <definedName name="___ACR10">#REF!</definedName>
    <definedName name="___ACR15" localSheetId="3">#REF!</definedName>
    <definedName name="___ACR15" localSheetId="8">#REF!</definedName>
    <definedName name="___ACR15">#REF!</definedName>
    <definedName name="___acr20" localSheetId="3">#REF!</definedName>
    <definedName name="___acr20" localSheetId="8">#REF!</definedName>
    <definedName name="___acr20">#REF!</definedName>
    <definedName name="___acr5" localSheetId="3">#REF!</definedName>
    <definedName name="___acr5" localSheetId="8">#REF!</definedName>
    <definedName name="___acr5">#REF!</definedName>
    <definedName name="___apf1" localSheetId="3">#REF!</definedName>
    <definedName name="___apf1" localSheetId="8">#REF!</definedName>
    <definedName name="___apf1">#REF!</definedName>
    <definedName name="___ARQ1" localSheetId="3">#REF!</definedName>
    <definedName name="___ARQ1" localSheetId="8">#REF!</definedName>
    <definedName name="___ARQ1">#REF!</definedName>
    <definedName name="___cpf1" localSheetId="3">#REF!</definedName>
    <definedName name="___cpf1" localSheetId="8">#REF!</definedName>
    <definedName name="___cpf1">#REF!</definedName>
    <definedName name="___EDA02" localSheetId="3">#REF!</definedName>
    <definedName name="___EDA02" localSheetId="8">#REF!</definedName>
    <definedName name="___EDA02">#REF!</definedName>
    <definedName name="___Ext2" localSheetId="3">'[2]p a t o 99 b'!#REF!</definedName>
    <definedName name="___Ext2">'[2]p a t o 99 b'!#REF!</definedName>
    <definedName name="___OUT98" localSheetId="6">{#N/A,#N/A,TRUE,"Serviços"}</definedName>
    <definedName name="___OUT98" localSheetId="3">{#N/A,#N/A,TRUE,"Serviços"}</definedName>
    <definedName name="___OUT98" localSheetId="8">{#N/A,#N/A,TRUE,"Serviços"}</definedName>
    <definedName name="___OUT98">{#N/A,#N/A,TRUE,"Serviços"}</definedName>
    <definedName name="___OUT98_1" localSheetId="6">{#N/A,#N/A,TRUE,"Serviços"}</definedName>
    <definedName name="___OUT98_1" localSheetId="3">{#N/A,#N/A,TRUE,"Serviços"}</definedName>
    <definedName name="___OUT98_1" localSheetId="8">{#N/A,#N/A,TRUE,"Serviços"}</definedName>
    <definedName name="___OUT98_1">{#N/A,#N/A,TRUE,"Serviços"}</definedName>
    <definedName name="___PI1" localSheetId="3">#REF!</definedName>
    <definedName name="___PI1" localSheetId="8">#REF!</definedName>
    <definedName name="___PI1">#REF!</definedName>
    <definedName name="___pi2" localSheetId="3">#REF!</definedName>
    <definedName name="___pi2" localSheetId="8">#REF!</definedName>
    <definedName name="___pi2">#REF!</definedName>
    <definedName name="___PL1" localSheetId="3">#REF!</definedName>
    <definedName name="___PL1" localSheetId="8">#REF!</definedName>
    <definedName name="___PL1">#REF!</definedName>
    <definedName name="___QT100" localSheetId="3">#REF!</definedName>
    <definedName name="___QT100" localSheetId="8">#REF!</definedName>
    <definedName name="___QT100">#REF!</definedName>
    <definedName name="___QT2" localSheetId="3">#REF!</definedName>
    <definedName name="___QT2" localSheetId="8">#REF!</definedName>
    <definedName name="___QT2">#REF!</definedName>
    <definedName name="___QT3" localSheetId="3">#REF!</definedName>
    <definedName name="___QT3" localSheetId="8">#REF!</definedName>
    <definedName name="___QT3">#REF!</definedName>
    <definedName name="___QT4" localSheetId="3">#REF!</definedName>
    <definedName name="___QT4" localSheetId="8">#REF!</definedName>
    <definedName name="___QT4">#REF!</definedName>
    <definedName name="___QT50" localSheetId="3">#REF!</definedName>
    <definedName name="___QT50" localSheetId="8">#REF!</definedName>
    <definedName name="___QT50">#REF!</definedName>
    <definedName name="___QT75" localSheetId="3">#REF!</definedName>
    <definedName name="___QT75" localSheetId="8">#REF!</definedName>
    <definedName name="___QT75">#REF!</definedName>
    <definedName name="___r" localSheetId="3">#REF!</definedName>
    <definedName name="___r" localSheetId="8">#REF!</definedName>
    <definedName name="___r">#REF!</definedName>
    <definedName name="___Rbv1">'[3]Página 16'!$C$3:$C$7</definedName>
    <definedName name="___ta105" localSheetId="3">#REF!</definedName>
    <definedName name="___ta105" localSheetId="8">#REF!</definedName>
    <definedName name="___ta105" localSheetId="5">#REF!</definedName>
    <definedName name="___ta105">#REF!</definedName>
    <definedName name="___ta157" localSheetId="3">#REF!</definedName>
    <definedName name="___ta157" localSheetId="8">#REF!</definedName>
    <definedName name="___ta157" localSheetId="5">#REF!</definedName>
    <definedName name="___ta157">#REF!</definedName>
    <definedName name="__123Graph_B" localSheetId="3">'[4]di-stp - pms'!#REF!</definedName>
    <definedName name="__123Graph_B">'[4]di-stp - pms'!#REF!</definedName>
    <definedName name="__123Graph_D" localSheetId="3">'[4]di-stp - pms'!#REF!</definedName>
    <definedName name="__123Graph_D">'[4]di-stp - pms'!#REF!</definedName>
    <definedName name="__123Graph_F">'[4]di-stp - pms'!#REF!</definedName>
    <definedName name="__123Graph_X">'[4]di-stp - pms'!#REF!</definedName>
    <definedName name="__a100000" localSheetId="3">#REF!</definedName>
    <definedName name="__a100000" localSheetId="8">#REF!</definedName>
    <definedName name="__a100000">#REF!</definedName>
    <definedName name="__a70000" localSheetId="3">#REF!</definedName>
    <definedName name="__a70000" localSheetId="8">#REF!</definedName>
    <definedName name="__a70000">#REF!</definedName>
    <definedName name="__apf1" localSheetId="3">#REF!</definedName>
    <definedName name="__apf1" localSheetId="8">#REF!</definedName>
    <definedName name="__apf1">#REF!</definedName>
    <definedName name="__apf3" localSheetId="3">#REF!</definedName>
    <definedName name="__apf3" localSheetId="8">#REF!</definedName>
    <definedName name="__apf3">#REF!</definedName>
    <definedName name="__cpf1" localSheetId="3">#REF!</definedName>
    <definedName name="__cpf1" localSheetId="8">#REF!</definedName>
    <definedName name="__cpf1">#REF!</definedName>
    <definedName name="__EDA02" localSheetId="3">#REF!</definedName>
    <definedName name="__EDA02" localSheetId="8">#REF!</definedName>
    <definedName name="__EDA02">#REF!</definedName>
    <definedName name="__Ext2" localSheetId="3">'[2]p a t o 99 b'!#REF!</definedName>
    <definedName name="__Ext2">'[2]p a t o 99 b'!#REF!</definedName>
    <definedName name="__OUT98" localSheetId="6">{#N/A,#N/A,TRUE,"Serviços"}</definedName>
    <definedName name="__OUT98" localSheetId="3">{#N/A,#N/A,TRUE,"Serviços"}</definedName>
    <definedName name="__OUT98" localSheetId="8">{#N/A,#N/A,TRUE,"Serviços"}</definedName>
    <definedName name="__OUT98">{#N/A,#N/A,TRUE,"Serviços"}</definedName>
    <definedName name="__OUT98_1" localSheetId="6">{#N/A,#N/A,TRUE,"Serviços"}</definedName>
    <definedName name="__OUT98_1" localSheetId="3">{#N/A,#N/A,TRUE,"Serviços"}</definedName>
    <definedName name="__OUT98_1" localSheetId="8">{#N/A,#N/A,TRUE,"Serviços"}</definedName>
    <definedName name="__OUT98_1">{#N/A,#N/A,TRUE,"Serviços"}</definedName>
    <definedName name="__PI1" localSheetId="3">#REF!</definedName>
    <definedName name="__PI1" localSheetId="8">#REF!</definedName>
    <definedName name="__PI1">#REF!</definedName>
    <definedName name="__pi2" localSheetId="3">#REF!</definedName>
    <definedName name="__pi2" localSheetId="8">#REF!</definedName>
    <definedName name="__pi2">#REF!</definedName>
    <definedName name="__PL1" localSheetId="3">#REF!</definedName>
    <definedName name="__PL1" localSheetId="8">#REF!</definedName>
    <definedName name="__PL1">#REF!</definedName>
    <definedName name="__r" localSheetId="3">#REF!</definedName>
    <definedName name="__r" localSheetId="8">#REF!</definedName>
    <definedName name="__r">#REF!</definedName>
    <definedName name="__Rbv1">'[3]Página 16'!$C$3:$C$7</definedName>
    <definedName name="__Ser200612" localSheetId="3">#REF!</definedName>
    <definedName name="__Ser200612" localSheetId="8">#REF!</definedName>
    <definedName name="__Ser200612">#REF!</definedName>
    <definedName name="__SL6">#N/A</definedName>
    <definedName name="__ta105" localSheetId="3">#REF!</definedName>
    <definedName name="__ta105" localSheetId="8">#REF!</definedName>
    <definedName name="__ta105" localSheetId="5">#REF!</definedName>
    <definedName name="__ta105">#REF!</definedName>
    <definedName name="__ta157" localSheetId="3">#REF!</definedName>
    <definedName name="__ta157" localSheetId="8">#REF!</definedName>
    <definedName name="__ta157" localSheetId="5">#REF!</definedName>
    <definedName name="__ta157">#REF!</definedName>
    <definedName name="__xlnm.Database">#N/A</definedName>
    <definedName name="__xlnm.Database_4">#N/A</definedName>
    <definedName name="__xlnm.Print_Area_3" localSheetId="3">#REF!</definedName>
    <definedName name="__xlnm.Print_Area_3" localSheetId="8">#REF!</definedName>
    <definedName name="__xlnm.Print_Area_3">#REF!</definedName>
    <definedName name="__xlnm.Print_Titles_1" localSheetId="3">#REF!</definedName>
    <definedName name="__xlnm.Print_Titles_1" localSheetId="8">#REF!</definedName>
    <definedName name="__xlnm.Print_Titles_1">#REF!</definedName>
    <definedName name="__xlnm.Print_Titles_3" localSheetId="3">#REF!</definedName>
    <definedName name="__xlnm.Print_Titles_3" localSheetId="8">#REF!</definedName>
    <definedName name="__xlnm.Print_Titles_3">#REF!</definedName>
    <definedName name="__xlnm.Print_Titles_4" localSheetId="3">#REF!</definedName>
    <definedName name="__xlnm.Print_Titles_4" localSheetId="8">#REF!</definedName>
    <definedName name="__xlnm.Print_Titles_4">#REF!</definedName>
    <definedName name="_01_09_96" localSheetId="3">#REF!</definedName>
    <definedName name="_01_09_96" localSheetId="8">#REF!</definedName>
    <definedName name="_01_09_96">#REF!</definedName>
    <definedName name="_a_" localSheetId="3">#REF!</definedName>
    <definedName name="_a_" localSheetId="8">#REF!</definedName>
    <definedName name="_a_">#REF!</definedName>
    <definedName name="_a100000" localSheetId="3">#REF!</definedName>
    <definedName name="_a100000" localSheetId="8">#REF!</definedName>
    <definedName name="_a100000">#REF!</definedName>
    <definedName name="_a70000" localSheetId="3">#REF!</definedName>
    <definedName name="_a70000" localSheetId="8">#REF!</definedName>
    <definedName name="_a70000">#REF!</definedName>
    <definedName name="_ACR10" localSheetId="3">#REF!</definedName>
    <definedName name="_ACR10" localSheetId="8">#REF!</definedName>
    <definedName name="_ACR10">#REF!</definedName>
    <definedName name="_ACR15" localSheetId="3">#REF!</definedName>
    <definedName name="_ACR15" localSheetId="8">#REF!</definedName>
    <definedName name="_ACR15">#REF!</definedName>
    <definedName name="_acr20" localSheetId="3">#REF!</definedName>
    <definedName name="_acr20" localSheetId="8">#REF!</definedName>
    <definedName name="_acr20">#REF!</definedName>
    <definedName name="_acr5" localSheetId="3">#REF!</definedName>
    <definedName name="_acr5" localSheetId="8">#REF!</definedName>
    <definedName name="_acr5">#REF!</definedName>
    <definedName name="_an_" localSheetId="3">#REF!</definedName>
    <definedName name="_an_" localSheetId="8">#REF!</definedName>
    <definedName name="_an_">#REF!</definedName>
    <definedName name="_apf1" localSheetId="3">#REF!</definedName>
    <definedName name="_apf1" localSheetId="8">#REF!</definedName>
    <definedName name="_apf1">#REF!</definedName>
    <definedName name="_ARQ1" localSheetId="3">#REF!</definedName>
    <definedName name="_ARQ1" localSheetId="8">#REF!</definedName>
    <definedName name="_ARQ1">#REF!</definedName>
    <definedName name="_c" localSheetId="3">[5]q8!#REF!</definedName>
    <definedName name="_c">[5]q8!#REF!</definedName>
    <definedName name="_cpf1" localSheetId="3">#REF!</definedName>
    <definedName name="_cpf1" localSheetId="8">#REF!</definedName>
    <definedName name="_cpf1">#REF!</definedName>
    <definedName name="_EDA02" localSheetId="3">#REF!</definedName>
    <definedName name="_EDA02" localSheetId="8">#REF!</definedName>
    <definedName name="_EDA02">#REF!</definedName>
    <definedName name="_expansao" localSheetId="3">#REF!</definedName>
    <definedName name="_expansao" localSheetId="8">#REF!</definedName>
    <definedName name="_expansao">#REF!</definedName>
    <definedName name="_expansao___0" localSheetId="3">#REF!</definedName>
    <definedName name="_expansao___0" localSheetId="8">#REF!</definedName>
    <definedName name="_expansao___0">#REF!</definedName>
    <definedName name="_expansao___2" localSheetId="3">#REF!</definedName>
    <definedName name="_expansao___2" localSheetId="8">#REF!</definedName>
    <definedName name="_expansao___2">#REF!</definedName>
    <definedName name="_Ext2" localSheetId="3">'[2]p a t o 99 b'!#REF!</definedName>
    <definedName name="_Ext2">'[2]p a t o 99 b'!#REF!</definedName>
    <definedName name="_Fill" localSheetId="3" hidden="1">#REF!</definedName>
    <definedName name="_Fill" localSheetId="8" hidden="1">#REF!</definedName>
    <definedName name="_Fill" hidden="1">#REF!</definedName>
    <definedName name="_Key1" localSheetId="3" hidden="1">#REF!</definedName>
    <definedName name="_Key1" localSheetId="8" hidden="1">#REF!</definedName>
    <definedName name="_Key1" hidden="1">#REF!</definedName>
    <definedName name="_Key2" localSheetId="3" hidden="1">#REF!</definedName>
    <definedName name="_Key2" localSheetId="8" hidden="1">#REF!</definedName>
    <definedName name="_Key2" hidden="1">#REF!</definedName>
    <definedName name="_MatMult_A" localSheetId="3">#REF!</definedName>
    <definedName name="_MatMult_A" localSheetId="8">#REF!</definedName>
    <definedName name="_MatMult_A">#REF!</definedName>
    <definedName name="_MatMult_AxB" localSheetId="3">#REF!</definedName>
    <definedName name="_MatMult_AxB" localSheetId="8">#REF!</definedName>
    <definedName name="_MatMult_AxB">#REF!</definedName>
    <definedName name="_MatMult_B" localSheetId="3">#REF!</definedName>
    <definedName name="_MatMult_B" localSheetId="8">#REF!</definedName>
    <definedName name="_MatMult_B">#REF!</definedName>
    <definedName name="_Order1">255</definedName>
    <definedName name="_Order2" hidden="1">255</definedName>
    <definedName name="_OUT98" localSheetId="6">{#N/A,#N/A,TRUE,"Serviços"}</definedName>
    <definedName name="_OUT98" localSheetId="3">{#N/A,#N/A,TRUE,"Serviços"}</definedName>
    <definedName name="_OUT98" localSheetId="8">{#N/A,#N/A,TRUE,"Serviços"}</definedName>
    <definedName name="_OUT98">{#N/A,#N/A,TRUE,"Serviços"}</definedName>
    <definedName name="_OUT98_1" localSheetId="6">{#N/A,#N/A,TRUE,"Serviços"}</definedName>
    <definedName name="_OUT98_1" localSheetId="3">{#N/A,#N/A,TRUE,"Serviços"}</definedName>
    <definedName name="_OUT98_1" localSheetId="8">{#N/A,#N/A,TRUE,"Serviços"}</definedName>
    <definedName name="_OUT98_1">{#N/A,#N/A,TRUE,"Serviços"}</definedName>
    <definedName name="_Parse_In" localSheetId="3">#REF!</definedName>
    <definedName name="_Parse_In" localSheetId="8">#REF!</definedName>
    <definedName name="_Parse_In">#REF!</definedName>
    <definedName name="_Parse_Out" localSheetId="3">#REF!</definedName>
    <definedName name="_Parse_Out" localSheetId="8">#REF!</definedName>
    <definedName name="_Parse_Out">#REF!</definedName>
    <definedName name="_PI1" localSheetId="3">#REF!</definedName>
    <definedName name="_PI1" localSheetId="8">#REF!</definedName>
    <definedName name="_PI1">#REF!</definedName>
    <definedName name="_pi2" localSheetId="3">#REF!</definedName>
    <definedName name="_pi2" localSheetId="8">#REF!</definedName>
    <definedName name="_pi2">#REF!</definedName>
    <definedName name="_PL1" localSheetId="3">#REF!</definedName>
    <definedName name="_PL1" localSheetId="8">#REF!</definedName>
    <definedName name="_PL1">#REF!</definedName>
    <definedName name="_QT100" localSheetId="3">#REF!</definedName>
    <definedName name="_QT100" localSheetId="8">#REF!</definedName>
    <definedName name="_QT100">#REF!</definedName>
    <definedName name="_QT2" localSheetId="3">#REF!</definedName>
    <definedName name="_QT2" localSheetId="8">#REF!</definedName>
    <definedName name="_QT2">#REF!</definedName>
    <definedName name="_QT3" localSheetId="3">#REF!</definedName>
    <definedName name="_QT3" localSheetId="8">#REF!</definedName>
    <definedName name="_QT3">#REF!</definedName>
    <definedName name="_QT4" localSheetId="3">#REF!</definedName>
    <definedName name="_QT4" localSheetId="8">#REF!</definedName>
    <definedName name="_QT4">#REF!</definedName>
    <definedName name="_QT50" localSheetId="3">#REF!</definedName>
    <definedName name="_QT50" localSheetId="8">#REF!</definedName>
    <definedName name="_QT50">#REF!</definedName>
    <definedName name="_QT75" localSheetId="3">#REF!</definedName>
    <definedName name="_QT75" localSheetId="8">#REF!</definedName>
    <definedName name="_QT75">#REF!</definedName>
    <definedName name="_r" localSheetId="3">#REF!</definedName>
    <definedName name="_r" localSheetId="8">#REF!</definedName>
    <definedName name="_r">#REF!</definedName>
    <definedName name="_Rbv1">'[3]Página 16'!$C$3:$C$7</definedName>
    <definedName name="_Ser200612" localSheetId="3">#REF!</definedName>
    <definedName name="_Ser200612" localSheetId="8">#REF!</definedName>
    <definedName name="_Ser200612">#REF!</definedName>
    <definedName name="_Ser200711" localSheetId="3">#REF!</definedName>
    <definedName name="_Ser200711" localSheetId="8">#REF!</definedName>
    <definedName name="_Ser200711">#REF!</definedName>
    <definedName name="_SL6">#N/A</definedName>
    <definedName name="_Sort" localSheetId="3" hidden="1">#REF!</definedName>
    <definedName name="_Sort" localSheetId="8" hidden="1">#REF!</definedName>
    <definedName name="_Sort" hidden="1">#REF!</definedName>
    <definedName name="_T" localSheetId="3">#REF!</definedName>
    <definedName name="_T" localSheetId="8">#REF!</definedName>
    <definedName name="_T">#REF!</definedName>
    <definedName name="_ta105" localSheetId="3">#REF!</definedName>
    <definedName name="_ta105" localSheetId="8">#REF!</definedName>
    <definedName name="_ta105" localSheetId="5">#REF!</definedName>
    <definedName name="_ta105">#REF!</definedName>
    <definedName name="_ta157" localSheetId="3">#REF!</definedName>
    <definedName name="_ta157" localSheetId="8">#REF!</definedName>
    <definedName name="_ta157" localSheetId="5">#REF!</definedName>
    <definedName name="_ta157">#REF!</definedName>
    <definedName name="a" localSheetId="3">#REF!</definedName>
    <definedName name="a" localSheetId="8">#REF!</definedName>
    <definedName name="a">#REF!</definedName>
    <definedName name="a1_10" localSheetId="3">#REF!</definedName>
    <definedName name="a1_10" localSheetId="8">#REF!</definedName>
    <definedName name="a1_10">#REF!</definedName>
    <definedName name="a1_100" localSheetId="3">#REF!</definedName>
    <definedName name="a1_100" localSheetId="8">#REF!</definedName>
    <definedName name="a1_100">#REF!</definedName>
    <definedName name="a1_15" localSheetId="3">#REF!</definedName>
    <definedName name="a1_15" localSheetId="8">#REF!</definedName>
    <definedName name="a1_15">#REF!</definedName>
    <definedName name="a1_25" localSheetId="3">#REF!</definedName>
    <definedName name="a1_25" localSheetId="8">#REF!</definedName>
    <definedName name="a1_25">#REF!</definedName>
    <definedName name="a1_5" localSheetId="3">#REF!</definedName>
    <definedName name="a1_5" localSheetId="8">#REF!</definedName>
    <definedName name="a1_5">#REF!</definedName>
    <definedName name="a1_50" localSheetId="3">#REF!</definedName>
    <definedName name="a1_50" localSheetId="8">#REF!</definedName>
    <definedName name="a1_50">#REF!</definedName>
    <definedName name="a1_a15" localSheetId="3">#REF!</definedName>
    <definedName name="a1_a15" localSheetId="8">#REF!</definedName>
    <definedName name="a1_a15">#REF!</definedName>
    <definedName name="a1_a5" localSheetId="3">#REF!</definedName>
    <definedName name="a1_a5" localSheetId="8">#REF!</definedName>
    <definedName name="a1_a5">#REF!</definedName>
    <definedName name="a2_10" localSheetId="3">#REF!</definedName>
    <definedName name="a2_10" localSheetId="8">#REF!</definedName>
    <definedName name="a2_10">#REF!</definedName>
    <definedName name="a2_100" localSheetId="3">#REF!</definedName>
    <definedName name="a2_100" localSheetId="8">#REF!</definedName>
    <definedName name="a2_100">#REF!</definedName>
    <definedName name="a2_25" localSheetId="3">#REF!</definedName>
    <definedName name="a2_25" localSheetId="8">#REF!</definedName>
    <definedName name="a2_25">#REF!</definedName>
    <definedName name="a2_5" localSheetId="3">#REF!</definedName>
    <definedName name="a2_5" localSheetId="8">#REF!</definedName>
    <definedName name="a2_5">#REF!</definedName>
    <definedName name="a2_50" localSheetId="3">#REF!</definedName>
    <definedName name="a2_50" localSheetId="8">#REF!</definedName>
    <definedName name="a2_50">#REF!</definedName>
    <definedName name="a2_a15" localSheetId="3">#REF!</definedName>
    <definedName name="a2_a15" localSheetId="8">#REF!</definedName>
    <definedName name="a2_a15">#REF!</definedName>
    <definedName name="A500000000000000000000" localSheetId="3">#REF!</definedName>
    <definedName name="A500000000000000000000" localSheetId="8">#REF!</definedName>
    <definedName name="A500000000000000000000">#REF!</definedName>
    <definedName name="AA">#N/A</definedName>
    <definedName name="AAA" localSheetId="3">#REF!</definedName>
    <definedName name="AAA" localSheetId="8">#REF!</definedName>
    <definedName name="AAA">#REF!</definedName>
    <definedName name="aaaa" localSheetId="3">#REF!</definedName>
    <definedName name="aaaa" localSheetId="8">#REF!</definedName>
    <definedName name="aaaa">#REF!</definedName>
    <definedName name="AAAAA" localSheetId="3">#REF!</definedName>
    <definedName name="AAAAA" localSheetId="8">#REF!</definedName>
    <definedName name="AAAAA">#REF!</definedName>
    <definedName name="aaaaaaaaaaa" localSheetId="3">#REF!</definedName>
    <definedName name="aaaaaaaaaaa" localSheetId="8">#REF!</definedName>
    <definedName name="aaaaaaaaaaa">#REF!</definedName>
    <definedName name="aapoio3por2por02" localSheetId="3">#REF!</definedName>
    <definedName name="aapoio3por2por02" localSheetId="8">#REF!</definedName>
    <definedName name="aapoio3por2por02" localSheetId="5">#REF!</definedName>
    <definedName name="aapoio3por2por02">#REF!</definedName>
    <definedName name="aapoio3por8por03" localSheetId="3">#REF!</definedName>
    <definedName name="aapoio3por8por03" localSheetId="8">#REF!</definedName>
    <definedName name="aapoio3por8por03" localSheetId="5">#REF!</definedName>
    <definedName name="aapoio3por8por03">#REF!</definedName>
    <definedName name="ab" localSheetId="3">#REF!</definedName>
    <definedName name="ab" localSheetId="8">#REF!</definedName>
    <definedName name="ab">#REF!</definedName>
    <definedName name="abebqt" localSheetId="3">#REF!</definedName>
    <definedName name="abebqt" localSheetId="8">#REF!</definedName>
    <definedName name="abebqt">#REF!</definedName>
    <definedName name="ABRE_COLUNAS">#N/A</definedName>
    <definedName name="ACADUC" localSheetId="3">#REF!</definedName>
    <definedName name="ACADUC" localSheetId="8">#REF!</definedName>
    <definedName name="ACADUC">#REF!</definedName>
    <definedName name="ACBEB" localSheetId="3">#REF!</definedName>
    <definedName name="ACBEB" localSheetId="8">#REF!</definedName>
    <definedName name="ACBEB">#REF!</definedName>
    <definedName name="ACBOMB" localSheetId="3">#REF!</definedName>
    <definedName name="ACBOMB" localSheetId="8">#REF!</definedName>
    <definedName name="ACBOMB">#REF!</definedName>
    <definedName name="ACCHAF" localSheetId="3">#REF!</definedName>
    <definedName name="ACCHAF" localSheetId="8">#REF!</definedName>
    <definedName name="ACCHAF">#REF!</definedName>
    <definedName name="ACDER" localSheetId="3">#REF!</definedName>
    <definedName name="ACDER" localSheetId="8">#REF!</definedName>
    <definedName name="ACDER">#REF!</definedName>
    <definedName name="ACDIV" localSheetId="3">#REF!</definedName>
    <definedName name="ACDIV" localSheetId="8">#REF!</definedName>
    <definedName name="ACDIV">#REF!</definedName>
    <definedName name="ACEQP" localSheetId="3">#REF!</definedName>
    <definedName name="ACEQP" localSheetId="8">#REF!</definedName>
    <definedName name="ACEQP">#REF!</definedName>
    <definedName name="ACERTA_TITULOS">#N/A</definedName>
    <definedName name="ACHAFQT" localSheetId="3">#REF!</definedName>
    <definedName name="ACHAFQT" localSheetId="8">#REF!</definedName>
    <definedName name="ACHAFQT">#REF!</definedName>
    <definedName name="ACMUR" localSheetId="3">#REF!</definedName>
    <definedName name="ACMUR" localSheetId="8">#REF!</definedName>
    <definedName name="ACMUR">#REF!</definedName>
    <definedName name="AçoCA.50">[6]Composições!$E$214</definedName>
    <definedName name="ACONT2" localSheetId="3">#REF!</definedName>
    <definedName name="ACONT2" localSheetId="8">#REF!</definedName>
    <definedName name="ACONT2">#REF!</definedName>
    <definedName name="ACPIPA" localSheetId="3">#REF!</definedName>
    <definedName name="ACPIPA" localSheetId="8">#REF!</definedName>
    <definedName name="ACPIPA">#REF!</definedName>
    <definedName name="ACRE" localSheetId="3" hidden="1">#REF!</definedName>
    <definedName name="ACRE" localSheetId="8" hidden="1">#REF!</definedName>
    <definedName name="ACRE" hidden="1">#REF!</definedName>
    <definedName name="ACTRANSP" localSheetId="3">#REF!</definedName>
    <definedName name="ACTRANSP" localSheetId="8">#REF!</definedName>
    <definedName name="ACTRANSP">#REF!</definedName>
    <definedName name="ademir" localSheetId="6" hidden="1">{#N/A,#N/A,FALSE,"Cronograma";#N/A,#N/A,FALSE,"Cronogr. 2"}</definedName>
    <definedName name="ademir" localSheetId="3" hidden="1">{#N/A,#N/A,FALSE,"Cronograma";#N/A,#N/A,FALSE,"Cronogr. 2"}</definedName>
    <definedName name="ademir" localSheetId="8" hidden="1">{#N/A,#N/A,FALSE,"Cronograma";#N/A,#N/A,FALSE,"Cronogr. 2"}</definedName>
    <definedName name="ademir" hidden="1">{#N/A,#N/A,FALSE,"Cronograma";#N/A,#N/A,FALSE,"Cronogr. 2"}</definedName>
    <definedName name="ADS" localSheetId="3">#REF!</definedName>
    <definedName name="ADS" localSheetId="8">#REF!</definedName>
    <definedName name="ADS" localSheetId="5">#REF!</definedName>
    <definedName name="ADS">#REF!</definedName>
    <definedName name="ADUCQT" localSheetId="3">#REF!</definedName>
    <definedName name="ADUCQT" localSheetId="8">#REF!</definedName>
    <definedName name="ADUCQT">#REF!</definedName>
    <definedName name="af" localSheetId="3">#REF!</definedName>
    <definedName name="af" localSheetId="8">#REF!</definedName>
    <definedName name="af">#REF!</definedName>
    <definedName name="AGORA" localSheetId="3">#REF!</definedName>
    <definedName name="AGORA" localSheetId="8">#REF!</definedName>
    <definedName name="AGORA">#REF!</definedName>
    <definedName name="AH" localSheetId="3">#REF!</definedName>
    <definedName name="AH" localSheetId="8">#REF!</definedName>
    <definedName name="AH">#REF!</definedName>
    <definedName name="AITEM" localSheetId="3">#REF!</definedName>
    <definedName name="AITEM" localSheetId="8">#REF!</definedName>
    <definedName name="AITEM">#REF!</definedName>
    <definedName name="ALBERTO" localSheetId="3">#REF!</definedName>
    <definedName name="ALBERTO" localSheetId="8">#REF!</definedName>
    <definedName name="ALBERTO">#REF!</definedName>
    <definedName name="ALTA" localSheetId="3">'[7]pro-08'!#REF!</definedName>
    <definedName name="ALTA">'[7]pro-08'!#REF!</definedName>
    <definedName name="ALTADUC" localSheetId="3">#REF!</definedName>
    <definedName name="ALTADUC" localSheetId="8">#REF!</definedName>
    <definedName name="ALTADUC">#REF!</definedName>
    <definedName name="ALTBOMB" localSheetId="3">#REF!</definedName>
    <definedName name="ALTBOMB" localSheetId="8">#REF!</definedName>
    <definedName name="ALTBOMB">#REF!</definedName>
    <definedName name="ALTCAP" localSheetId="3">#REF!</definedName>
    <definedName name="ALTCAP" localSheetId="8">#REF!</definedName>
    <definedName name="ALTCAP">#REF!</definedName>
    <definedName name="ALTDER" localSheetId="3">#REF!</definedName>
    <definedName name="ALTDER" localSheetId="8">#REF!</definedName>
    <definedName name="ALTDER">#REF!</definedName>
    <definedName name="ALTEQUIP" localSheetId="3">#REF!</definedName>
    <definedName name="ALTEQUIP" localSheetId="8">#REF!</definedName>
    <definedName name="ALTEQUIP">#REF!</definedName>
    <definedName name="ALTIEQP" localSheetId="3">#REF!</definedName>
    <definedName name="ALTIEQP" localSheetId="8">#REF!</definedName>
    <definedName name="ALTIEQP">#REF!</definedName>
    <definedName name="ALTMUR" localSheetId="3">#REF!</definedName>
    <definedName name="ALTMUR" localSheetId="8">#REF!</definedName>
    <definedName name="ALTMUR">#REF!</definedName>
    <definedName name="ALTRES10" localSheetId="3">#REF!</definedName>
    <definedName name="ALTRES10" localSheetId="8">#REF!</definedName>
    <definedName name="ALTRES10">#REF!</definedName>
    <definedName name="ALTRES15" localSheetId="3">#REF!</definedName>
    <definedName name="ALTRES15" localSheetId="8">#REF!</definedName>
    <definedName name="ALTRES15">#REF!</definedName>
    <definedName name="ALTRES20" localSheetId="3">#REF!</definedName>
    <definedName name="ALTRES20" localSheetId="8">#REF!</definedName>
    <definedName name="ALTRES20">#REF!</definedName>
    <definedName name="ALTTRANS" localSheetId="3">#REF!</definedName>
    <definedName name="ALTTRANS" localSheetId="8">#REF!</definedName>
    <definedName name="ALTTRANS">#REF!</definedName>
    <definedName name="alvenaria" localSheetId="3">#REF!</definedName>
    <definedName name="alvenaria" localSheetId="8">#REF!</definedName>
    <definedName name="alvenaria" localSheetId="5">#REF!</definedName>
    <definedName name="alvenaria">#REF!</definedName>
    <definedName name="amarela" localSheetId="3">#REF!</definedName>
    <definedName name="amarela" localSheetId="8">#REF!</definedName>
    <definedName name="amarela">#REF!</definedName>
    <definedName name="AMPLI" localSheetId="3">#REF!</definedName>
    <definedName name="AMPLI" localSheetId="8">#REF!</definedName>
    <definedName name="AMPLI">#REF!</definedName>
    <definedName name="AMPLIA" localSheetId="3">#REF!</definedName>
    <definedName name="AMPLIA" localSheetId="8">#REF!</definedName>
    <definedName name="AMPLIA">#REF!</definedName>
    <definedName name="ampliação" localSheetId="3">#REF!</definedName>
    <definedName name="ampliação" localSheetId="8">#REF!</definedName>
    <definedName name="ampliação">#REF!</definedName>
    <definedName name="an" localSheetId="3">#REF!</definedName>
    <definedName name="an" localSheetId="8">#REF!</definedName>
    <definedName name="an">#REF!</definedName>
    <definedName name="andaime" localSheetId="3">#REF!</definedName>
    <definedName name="andaime" localSheetId="8">#REF!</definedName>
    <definedName name="andaime" localSheetId="5">#REF!</definedName>
    <definedName name="andaime">#REF!</definedName>
    <definedName name="apontador" localSheetId="3">#REF!</definedName>
    <definedName name="apontador" localSheetId="8">#REF!</definedName>
    <definedName name="apontador" localSheetId="5">#REF!</definedName>
    <definedName name="apontador">#REF!</definedName>
    <definedName name="AQ" localSheetId="3">#REF!</definedName>
    <definedName name="AQ" localSheetId="8">#REF!</definedName>
    <definedName name="AQ">#REF!</definedName>
    <definedName name="AQTEMP1" localSheetId="3">#REF!</definedName>
    <definedName name="AQTEMP1" localSheetId="8">#REF!</definedName>
    <definedName name="AQTEMP1">#REF!</definedName>
    <definedName name="AQTEMP2" localSheetId="3">#REF!</definedName>
    <definedName name="AQTEMP2" localSheetId="8">#REF!</definedName>
    <definedName name="AQTEMP2">#REF!</definedName>
    <definedName name="_xlnm.Extract" localSheetId="3">#REF!</definedName>
    <definedName name="_xlnm.Extract" localSheetId="8">#REF!</definedName>
    <definedName name="_xlnm.Extract">#REF!</definedName>
    <definedName name="_xlnm.Print_Area" localSheetId="6">'BDI Serviços'!$I$1:$R$50</definedName>
    <definedName name="_xlnm.Print_Area" localSheetId="3">'COMPOSIÇÃO - 01'!$A$1:$H$31</definedName>
    <definedName name="_xlnm.Print_Area" localSheetId="8">COTAÇÃO!$A$1:$H$17</definedName>
    <definedName name="_xlnm.Print_Area" localSheetId="7">Cronograma!$A$1:$O$14</definedName>
    <definedName name="_xlnm.Print_Area" localSheetId="4">'Curva ABC de Serviços'!$A$1:$I$41</definedName>
    <definedName name="_xlnm.Print_Area" localSheetId="5">'M de Calculo '!$A$1:$M$214</definedName>
    <definedName name="_xlnm.Print_Area" localSheetId="2">'Orçamento Analítico'!$A$1:$J$428</definedName>
    <definedName name="_xlnm.Print_Area" localSheetId="1">'Orçamento Sintético'!$A$1:$H$49</definedName>
    <definedName name="_xlnm.Print_Area" localSheetId="0">'Resumo do Orçamento'!$A$1:$K$14</definedName>
    <definedName name="_xlnm.Print_Area">#REF!</definedName>
    <definedName name="Área_impressão" localSheetId="3">#REF!</definedName>
    <definedName name="Área_impressão" localSheetId="8">#REF!</definedName>
    <definedName name="Área_impressão">#REF!</definedName>
    <definedName name="Área_impressão_IM" localSheetId="3">#REF!</definedName>
    <definedName name="Área_impressão_IM" localSheetId="8">#REF!</definedName>
    <definedName name="Área_impressão_IM">#REF!</definedName>
    <definedName name="ÁREA_PROCV_BAIRROS">[8]Códigos!$E$5:$O$38</definedName>
    <definedName name="ÁREA_PROCV_SUB_EMPREITEIRAS">[8]Códigos!$B$5:$C$38</definedName>
    <definedName name="AreaFaixa" localSheetId="3">IF(ISNUMBER(FIND("x",#REF!)),#REF!*#REF!/((RIGHT(#REF!,1)/LEFT(#REF!,1)+1)),IF(#REF!*#REF!=0,"",#REF!*#REF!))</definedName>
    <definedName name="AreaFaixa" localSheetId="8">IF(ISNUMBER(FIND("x",#REF!)),#REF!*#REF!/((RIGHT(#REF!,1)/LEFT(#REF!,1)+1)),IF(#REF!*#REF!=0,"",#REF!*#REF!))</definedName>
    <definedName name="AreaFaixa">IF(ISNUMBER(FIND("x",#REF!)),#REF!*#REF!/((RIGHT(#REF!,1)/LEFT(#REF!,1)+1)),IF(#REF!*#REF!=0,"",#REF!*#REF!))</definedName>
    <definedName name="AreaPlaca" localSheetId="3">IFERROR(IF(ISNUMBER(FIND("x",#REF!)),LEFT(#REF!,FIND("x",#REF!)-1)*RIGHT(#REF!,LEN(#REF!)-FIND("x",#REF!)),IF(#REF!="R-1",VLOOKUP(#REF!,[9]verticalbd!XEZ$2:XFA$5,2),IF(#REF!="R-2",VLOOKUP(#REF!,[9]verticalbd!$E$2:$F$5,2),IF(LEFT(#REF!,1)="R",PI()*#REF!/2^2,IF(LEFT(#REF!,1)="A",#REF!*#REF!,""))))),"")</definedName>
    <definedName name="AreaPlaca" localSheetId="8">IFERROR(IF(ISNUMBER(FIND("x",#REF!)),LEFT(#REF!,FIND("x",#REF!)-1)*RIGHT(#REF!,LEN(#REF!)-FIND("x",#REF!)),IF(#REF!="R-1",VLOOKUP(#REF!,[9]verticalbd!XEZ$2:XFA$5,2),IF(#REF!="R-2",VLOOKUP(#REF!,[9]verticalbd!$E$2:$F$5,2),IF(LEFT(#REF!,1)="R",PI()*#REF!/2^2,IF(LEFT(#REF!,1)="A",#REF!*#REF!,""))))),"")</definedName>
    <definedName name="AreaPlaca">IFERROR(IF(ISNUMBER(FIND("x",#REF!)),LEFT(#REF!,FIND("x",#REF!)-1)*RIGHT(#REF!,LEN(#REF!)-FIND("x",#REF!)),IF(#REF!="R-1",VLOOKUP(#REF!,[9]verticalbd!XEZ$2:XFA$5,2),IF(#REF!="R-2",VLOOKUP(#REF!,[9]verticalbd!$E$2:$F$5,2),IF(LEFT(#REF!,1)="R",PI()*#REF!/2^2,IF(LEFT(#REF!,1)="A",#REF!*#REF!,""))))),"")</definedName>
    <definedName name="AreaTeste" localSheetId="3">#REF!</definedName>
    <definedName name="AreaTeste" localSheetId="8">#REF!</definedName>
    <definedName name="AreaTeste">#REF!</definedName>
    <definedName name="AreaTeste2" localSheetId="3">#REF!</definedName>
    <definedName name="AreaTeste2" localSheetId="8">#REF!</definedName>
    <definedName name="AreaTeste2">#REF!</definedName>
    <definedName name="arlkajf" localSheetId="3">#REF!</definedName>
    <definedName name="arlkajf" localSheetId="8">#REF!</definedName>
    <definedName name="arlkajf">#REF!</definedName>
    <definedName name="ARQ" localSheetId="3">#REF!</definedName>
    <definedName name="ARQ" localSheetId="8">#REF!</definedName>
    <definedName name="ARQ">#REF!</definedName>
    <definedName name="ARQERR" localSheetId="3">#REF!</definedName>
    <definedName name="ARQERR" localSheetId="8">#REF!</definedName>
    <definedName name="ARQERR">#REF!</definedName>
    <definedName name="ARQPLAN" localSheetId="3">#REF!</definedName>
    <definedName name="ARQPLAN" localSheetId="8">#REF!</definedName>
    <definedName name="ARQPLAN">#REF!</definedName>
    <definedName name="ARQT" localSheetId="3">#REF!</definedName>
    <definedName name="ARQT" localSheetId="8">#REF!</definedName>
    <definedName name="ARQT">#REF!</definedName>
    <definedName name="ARQTEMP" localSheetId="3">#REF!</definedName>
    <definedName name="ARQTEMP" localSheetId="8">#REF!</definedName>
    <definedName name="ARQTEMP">#REF!</definedName>
    <definedName name="ARQTXT" localSheetId="3">#REF!</definedName>
    <definedName name="ARQTXT" localSheetId="8">#REF!</definedName>
    <definedName name="ARQTXT">#REF!</definedName>
    <definedName name="ARTEMP" localSheetId="3">#REF!</definedName>
    <definedName name="ARTEMP" localSheetId="8">#REF!</definedName>
    <definedName name="ARTEMP">#REF!</definedName>
    <definedName name="as" localSheetId="3">#REF!</definedName>
    <definedName name="as" localSheetId="8">#REF!</definedName>
    <definedName name="as">#REF!</definedName>
    <definedName name="ASA" localSheetId="3">#REF!</definedName>
    <definedName name="ASA" localSheetId="8">#REF!</definedName>
    <definedName name="ASA">#REF!</definedName>
    <definedName name="ASADSFA" localSheetId="3">#REF!</definedName>
    <definedName name="ASADSFA" localSheetId="8">#REF!</definedName>
    <definedName name="ASADSFA">#REF!</definedName>
    <definedName name="ASD" localSheetId="3">#REF!</definedName>
    <definedName name="ASD" localSheetId="8">#REF!</definedName>
    <definedName name="ASD">#REF!</definedName>
    <definedName name="atual" localSheetId="3">[10]Imai03!$A$2:$D$3535</definedName>
    <definedName name="atual">[11]Imai03!$A$2:$D$3535</definedName>
    <definedName name="Aut_original" localSheetId="8">[12]projeto!#REF!</definedName>
    <definedName name="Aut_original">[12]projeto!#REF!</definedName>
    <definedName name="Aut_resumo" localSheetId="8">[13]resumo_aut1!#REF!</definedName>
    <definedName name="Aut_resumo">[13]resumo_aut1!#REF!</definedName>
    <definedName name="auxiliar" localSheetId="3">#REF!</definedName>
    <definedName name="auxiliar" localSheetId="8">#REF!</definedName>
    <definedName name="auxiliar" localSheetId="5">#REF!</definedName>
    <definedName name="auxiliar">#REF!</definedName>
    <definedName name="azul" localSheetId="3">#REF!</definedName>
    <definedName name="azul" localSheetId="8">#REF!</definedName>
    <definedName name="azul">#REF!</definedName>
    <definedName name="AZULSINAL" localSheetId="3">#REF!</definedName>
    <definedName name="AZULSINAL" localSheetId="8">#REF!</definedName>
    <definedName name="AZULSINAL">#REF!</definedName>
    <definedName name="B" localSheetId="3">#REF!</definedName>
    <definedName name="B" localSheetId="8">#REF!</definedName>
    <definedName name="B">#REF!</definedName>
    <definedName name="b1_10" localSheetId="3">#REF!</definedName>
    <definedName name="b1_10" localSheetId="8">#REF!</definedName>
    <definedName name="b1_10">#REF!</definedName>
    <definedName name="b1_100" localSheetId="3">#REF!</definedName>
    <definedName name="b1_100" localSheetId="8">#REF!</definedName>
    <definedName name="b1_100">#REF!</definedName>
    <definedName name="b1_25" localSheetId="3">#REF!</definedName>
    <definedName name="b1_25" localSheetId="8">#REF!</definedName>
    <definedName name="b1_25">#REF!</definedName>
    <definedName name="b1_5" localSheetId="3">#REF!</definedName>
    <definedName name="b1_5" localSheetId="8">#REF!</definedName>
    <definedName name="b1_5">#REF!</definedName>
    <definedName name="b1_50" localSheetId="3">#REF!</definedName>
    <definedName name="b1_50" localSheetId="8">#REF!</definedName>
    <definedName name="b1_50">#REF!</definedName>
    <definedName name="b1_a15" localSheetId="3">#REF!</definedName>
    <definedName name="b1_a15" localSheetId="8">#REF!</definedName>
    <definedName name="b1_a15">#REF!</definedName>
    <definedName name="b1_b15" localSheetId="3">#REF!</definedName>
    <definedName name="b1_b15" localSheetId="8">#REF!</definedName>
    <definedName name="b1_b15">#REF!</definedName>
    <definedName name="b2_10" localSheetId="3">#REF!</definedName>
    <definedName name="b2_10" localSheetId="8">#REF!</definedName>
    <definedName name="b2_10">#REF!</definedName>
    <definedName name="b2_100" localSheetId="3">#REF!</definedName>
    <definedName name="b2_100" localSheetId="8">#REF!</definedName>
    <definedName name="b2_100">#REF!</definedName>
    <definedName name="b2_15" localSheetId="3">#REF!</definedName>
    <definedName name="b2_15" localSheetId="8">#REF!</definedName>
    <definedName name="b2_15">#REF!</definedName>
    <definedName name="b2_25" localSheetId="3">#REF!</definedName>
    <definedName name="b2_25" localSheetId="8">#REF!</definedName>
    <definedName name="b2_25">#REF!</definedName>
    <definedName name="b2_5" localSheetId="3">#REF!</definedName>
    <definedName name="b2_5" localSheetId="8">#REF!</definedName>
    <definedName name="b2_5">#REF!</definedName>
    <definedName name="b2_50" localSheetId="3">#REF!</definedName>
    <definedName name="b2_50" localSheetId="8">#REF!</definedName>
    <definedName name="b2_50">#REF!</definedName>
    <definedName name="b2_a15" localSheetId="3">#REF!</definedName>
    <definedName name="b2_a15" localSheetId="8">#REF!</definedName>
    <definedName name="b2_a15">#REF!</definedName>
    <definedName name="b2_b15" localSheetId="3">#REF!</definedName>
    <definedName name="b2_b15" localSheetId="8">#REF!</definedName>
    <definedName name="b2_b15">#REF!</definedName>
    <definedName name="banco" localSheetId="3">#REF!</definedName>
    <definedName name="banco" localSheetId="8">#REF!</definedName>
    <definedName name="banco">#REF!</definedName>
    <definedName name="_xlnm.Database" localSheetId="3">#REF!</definedName>
    <definedName name="_xlnm.Database" localSheetId="8">#REF!</definedName>
    <definedName name="_xlnm.Database">#REF!</definedName>
    <definedName name="Banco_de_dados2" localSheetId="3">#REF!</definedName>
    <definedName name="Banco_de_dados2" localSheetId="8">#REF!</definedName>
    <definedName name="Banco_de_dados2">#REF!</definedName>
    <definedName name="bate" localSheetId="3">#REF!</definedName>
    <definedName name="bate" localSheetId="8">#REF!</definedName>
    <definedName name="bate">#REF!</definedName>
    <definedName name="BC" localSheetId="3">#REF!</definedName>
    <definedName name="BC" localSheetId="8">#REF!</definedName>
    <definedName name="BC">#REF!</definedName>
    <definedName name="bdi">'[6]mão de obra,leis e bdi'!$C$25</definedName>
    <definedName name="bebqt" localSheetId="3">#REF!</definedName>
    <definedName name="bebqt" localSheetId="8">#REF!</definedName>
    <definedName name="bebqt">#REF!</definedName>
    <definedName name="BG" localSheetId="3">#REF!</definedName>
    <definedName name="BG" localSheetId="8">#REF!</definedName>
    <definedName name="BG">#REF!</definedName>
    <definedName name="BGU" localSheetId="3">#REF!</definedName>
    <definedName name="BGU" localSheetId="8">#REF!</definedName>
    <definedName name="BGU">#REF!</definedName>
    <definedName name="BI">[14]Teor!$A$3:$G$7</definedName>
    <definedName name="BII">'[15]Página 16'!$A$3:$G$7</definedName>
    <definedName name="BLOCO_BEEP">#N/A</definedName>
    <definedName name="BLOCO_IMPRESSAO">#N/A</definedName>
    <definedName name="BLOCO_SI">#N/A</definedName>
    <definedName name="bocais" localSheetId="3">#REF!</definedName>
    <definedName name="bocais" localSheetId="8">#REF!</definedName>
    <definedName name="bocais">#REF!</definedName>
    <definedName name="bocais___0" localSheetId="3">#REF!</definedName>
    <definedName name="bocais___0" localSheetId="8">#REF!</definedName>
    <definedName name="bocais___0">#REF!</definedName>
    <definedName name="bocais___2" localSheetId="3">#REF!</definedName>
    <definedName name="bocais___2" localSheetId="8">#REF!</definedName>
    <definedName name="bocais___2">#REF!</definedName>
    <definedName name="bosta" localSheetId="6" hidden="1">{#N/A,#N/A,FALSE,"Cronograma";#N/A,#N/A,FALSE,"Cronogr. 2"}</definedName>
    <definedName name="bosta" localSheetId="3" hidden="1">{#N/A,#N/A,FALSE,"Cronograma";#N/A,#N/A,FALSE,"Cronogr. 2"}</definedName>
    <definedName name="bosta" localSheetId="8" hidden="1">{#N/A,#N/A,FALSE,"Cronograma";#N/A,#N/A,FALSE,"Cronogr. 2"}</definedName>
    <definedName name="bosta" hidden="1">{#N/A,#N/A,FALSE,"Cronograma";#N/A,#N/A,FALSE,"Cronogr. 2"}</definedName>
    <definedName name="BR" localSheetId="3">#REF!</definedName>
    <definedName name="BR" localSheetId="8">#REF!</definedName>
    <definedName name="BR">#REF!</definedName>
    <definedName name="BuiltIn_Print_Area" localSheetId="3">#REF!</definedName>
    <definedName name="BuiltIn_Print_Area" localSheetId="8">#REF!</definedName>
    <definedName name="BuiltIn_Print_Area">#REF!</definedName>
    <definedName name="BuiltIn_Print_Area___0" localSheetId="3">#REF!</definedName>
    <definedName name="BuiltIn_Print_Area___0" localSheetId="8">#REF!</definedName>
    <definedName name="BuiltIn_Print_Area___0">#REF!</definedName>
    <definedName name="BuiltIn_Print_Titles" localSheetId="3">#REF!</definedName>
    <definedName name="BuiltIn_Print_Titles" localSheetId="8">#REF!</definedName>
    <definedName name="BuiltIn_Print_Titles">#REF!</definedName>
    <definedName name="BuiltIn_Print_Titles___0" localSheetId="3">#REF!</definedName>
    <definedName name="BuiltIn_Print_Titles___0" localSheetId="8">#REF!</definedName>
    <definedName name="BuiltIn_Print_Titles___0">#REF!</definedName>
    <definedName name="C180504125" localSheetId="3">#REF!</definedName>
    <definedName name="C180504125" localSheetId="8">#REF!</definedName>
    <definedName name="C180504125">#REF!</definedName>
    <definedName name="c180504126" localSheetId="3">#REF!</definedName>
    <definedName name="c180504126" localSheetId="8">#REF!</definedName>
    <definedName name="c180504126">#REF!</definedName>
    <definedName name="ca" localSheetId="3">#REF!</definedName>
    <definedName name="ca" localSheetId="8">#REF!</definedName>
    <definedName name="ca">#REF!</definedName>
    <definedName name="CA´L" localSheetId="6" hidden="1">{#N/A,#N/A,FALSE,"Cronograma";#N/A,#N/A,FALSE,"Cronogr. 2"}</definedName>
    <definedName name="CA´L" localSheetId="3" hidden="1">{#N/A,#N/A,FALSE,"Cronograma";#N/A,#N/A,FALSE,"Cronogr. 2"}</definedName>
    <definedName name="CA´L" localSheetId="8" hidden="1">{#N/A,#N/A,FALSE,"Cronograma";#N/A,#N/A,FALSE,"Cronogr. 2"}</definedName>
    <definedName name="CA´L" hidden="1">{#N/A,#N/A,FALSE,"Cronograma";#N/A,#N/A,FALSE,"Cronogr. 2"}</definedName>
    <definedName name="CAIXA">[16]med_set!#REF!</definedName>
    <definedName name="calcinsumos">[17]pontes!#REF!</definedName>
    <definedName name="calcpunit">[18]pontes!#REF!</definedName>
    <definedName name="calculo_de_hf" localSheetId="3">#REF!</definedName>
    <definedName name="calculo_de_hf" localSheetId="8">#REF!</definedName>
    <definedName name="calculo_de_hf">#REF!</definedName>
    <definedName name="calculo_de_hf___0" localSheetId="3">#REF!</definedName>
    <definedName name="calculo_de_hf___0" localSheetId="8">#REF!</definedName>
    <definedName name="calculo_de_hf___0">#REF!</definedName>
    <definedName name="calculo_de_hf___2" localSheetId="3">#REF!</definedName>
    <definedName name="calculo_de_hf___2" localSheetId="8">#REF!</definedName>
    <definedName name="calculo_de_hf___2">#REF!</definedName>
    <definedName name="calinsumos" localSheetId="3">[17]pontes!#REF!</definedName>
    <definedName name="calinsumos">[17]pontes!#REF!</definedName>
    <definedName name="calpunit" localSheetId="3">[18]pontes!#REF!</definedName>
    <definedName name="calpunit">[18]pontes!#REF!</definedName>
    <definedName name="CAMP" localSheetId="3">#REF!</definedName>
    <definedName name="CAMP" localSheetId="8">#REF!</definedName>
    <definedName name="CAMP">#REF!</definedName>
    <definedName name="cantoneira">[6]Composições!$E$468</definedName>
    <definedName name="CAPA" localSheetId="6">{#N/A,#N/A,TRUE,"Serviços"}</definedName>
    <definedName name="CAPA" localSheetId="3">{#N/A,#N/A,TRUE,"Serviços"}</definedName>
    <definedName name="CAPA" localSheetId="8">{#N/A,#N/A,TRUE,"Serviços"}</definedName>
    <definedName name="CAPA">{#N/A,#N/A,TRUE,"Serviços"}</definedName>
    <definedName name="CAPA_1" localSheetId="6">{#N/A,#N/A,TRUE,"Serviços"}</definedName>
    <definedName name="CAPA_1" localSheetId="3">{#N/A,#N/A,TRUE,"Serviços"}</definedName>
    <definedName name="CAPA_1" localSheetId="8">{#N/A,#N/A,TRUE,"Serviços"}</definedName>
    <definedName name="CAPA_1">{#N/A,#N/A,TRUE,"Serviços"}</definedName>
    <definedName name="Capa1" localSheetId="3">#REF!</definedName>
    <definedName name="Capa1" localSheetId="8">#REF!</definedName>
    <definedName name="Capa1">#REF!</definedName>
    <definedName name="capa1_1" localSheetId="6">{#N/A,#N/A,TRUE,"Serviços"}</definedName>
    <definedName name="capa1_1" localSheetId="3">{#N/A,#N/A,TRUE,"Serviços"}</definedName>
    <definedName name="capa1_1" localSheetId="8">{#N/A,#N/A,TRUE,"Serviços"}</definedName>
    <definedName name="capa1_1">{#N/A,#N/A,TRUE,"Serviços"}</definedName>
    <definedName name="capa2" localSheetId="6">{#N/A,#N/A,TRUE,"Serviços"}</definedName>
    <definedName name="capa2" localSheetId="3">{#N/A,#N/A,TRUE,"Serviços"}</definedName>
    <definedName name="capa2" localSheetId="8">{#N/A,#N/A,TRUE,"Serviços"}</definedName>
    <definedName name="capa2">{#N/A,#N/A,TRUE,"Serviços"}</definedName>
    <definedName name="capa2_1" localSheetId="6">{#N/A,#N/A,TRUE,"Serviços"}</definedName>
    <definedName name="capa2_1" localSheetId="3">{#N/A,#N/A,TRUE,"Serviços"}</definedName>
    <definedName name="capa2_1" localSheetId="8">{#N/A,#N/A,TRUE,"Serviços"}</definedName>
    <definedName name="capa2_1">{#N/A,#N/A,TRUE,"Serviços"}</definedName>
    <definedName name="capataz" localSheetId="3">#REF!</definedName>
    <definedName name="capataz" localSheetId="8">#REF!</definedName>
    <definedName name="capataz" localSheetId="5">#REF!</definedName>
    <definedName name="capataz">#REF!</definedName>
    <definedName name="carpinteiro" localSheetId="3">#REF!</definedName>
    <definedName name="carpinteiro" localSheetId="8">#REF!</definedName>
    <definedName name="carpinteiro" localSheetId="5">#REF!</definedName>
    <definedName name="carpinteiro">#REF!</definedName>
    <definedName name="casa" localSheetId="3">#REF!</definedName>
    <definedName name="casa" localSheetId="8">#REF!</definedName>
    <definedName name="casa">#REF!</definedName>
    <definedName name="categori45" localSheetId="3">#REF!</definedName>
    <definedName name="categori45" localSheetId="8">#REF!</definedName>
    <definedName name="categori45">#REF!</definedName>
    <definedName name="CATEGORIA1" localSheetId="3">#REF!</definedName>
    <definedName name="CATEGORIA1" localSheetId="8">#REF!</definedName>
    <definedName name="CATEGORIA1">#REF!</definedName>
    <definedName name="CATEGORIA10" localSheetId="3">#REF!</definedName>
    <definedName name="CATEGORIA10" localSheetId="8">#REF!</definedName>
    <definedName name="CATEGORIA10">#REF!</definedName>
    <definedName name="CATEGORIA11" localSheetId="3">#REF!</definedName>
    <definedName name="CATEGORIA11" localSheetId="8">#REF!</definedName>
    <definedName name="CATEGORIA11">#REF!</definedName>
    <definedName name="CATEGORIA12" localSheetId="3">#REF!</definedName>
    <definedName name="CATEGORIA12" localSheetId="8">#REF!</definedName>
    <definedName name="CATEGORIA12">#REF!</definedName>
    <definedName name="CATEGORIA13" localSheetId="3">#REF!</definedName>
    <definedName name="CATEGORIA13" localSheetId="8">#REF!</definedName>
    <definedName name="CATEGORIA13">#REF!</definedName>
    <definedName name="CATEGORIA14" localSheetId="3">#REF!</definedName>
    <definedName name="CATEGORIA14" localSheetId="8">#REF!</definedName>
    <definedName name="CATEGORIA14">#REF!</definedName>
    <definedName name="CATEGORIA15" localSheetId="3">#REF!</definedName>
    <definedName name="CATEGORIA15" localSheetId="8">#REF!</definedName>
    <definedName name="CATEGORIA15">#REF!</definedName>
    <definedName name="CATEGORIA16" localSheetId="3">#REF!</definedName>
    <definedName name="CATEGORIA16" localSheetId="8">#REF!</definedName>
    <definedName name="CATEGORIA16">#REF!</definedName>
    <definedName name="CATEGORIA17" localSheetId="3">#REF!</definedName>
    <definedName name="CATEGORIA17" localSheetId="8">#REF!</definedName>
    <definedName name="CATEGORIA17">#REF!</definedName>
    <definedName name="CATEGORIA18" localSheetId="3">#REF!</definedName>
    <definedName name="CATEGORIA18" localSheetId="8">#REF!</definedName>
    <definedName name="CATEGORIA18">#REF!</definedName>
    <definedName name="CATEGORIA19" localSheetId="3">#REF!</definedName>
    <definedName name="CATEGORIA19" localSheetId="8">#REF!</definedName>
    <definedName name="CATEGORIA19">#REF!</definedName>
    <definedName name="CATEGORIA2" localSheetId="3">#REF!</definedName>
    <definedName name="CATEGORIA2" localSheetId="8">#REF!</definedName>
    <definedName name="CATEGORIA2">#REF!</definedName>
    <definedName name="CATEGORIA20" localSheetId="3">#REF!</definedName>
    <definedName name="CATEGORIA20" localSheetId="8">#REF!</definedName>
    <definedName name="CATEGORIA20">#REF!</definedName>
    <definedName name="CATEGORIA21" localSheetId="3">#REF!</definedName>
    <definedName name="CATEGORIA21" localSheetId="8">#REF!</definedName>
    <definedName name="CATEGORIA21">#REF!</definedName>
    <definedName name="CATEGORIA22" localSheetId="3">#REF!</definedName>
    <definedName name="CATEGORIA22" localSheetId="8">#REF!</definedName>
    <definedName name="CATEGORIA22">#REF!</definedName>
    <definedName name="CATEGORIA3" localSheetId="3">#REF!</definedName>
    <definedName name="CATEGORIA3" localSheetId="8">#REF!</definedName>
    <definedName name="CATEGORIA3">#REF!</definedName>
    <definedName name="CATEGORIA4" localSheetId="3">#REF!</definedName>
    <definedName name="CATEGORIA4" localSheetId="8">#REF!</definedName>
    <definedName name="CATEGORIA4">#REF!</definedName>
    <definedName name="CATEGORIA5" localSheetId="3">#REF!</definedName>
    <definedName name="CATEGORIA5" localSheetId="8">#REF!</definedName>
    <definedName name="CATEGORIA5">#REF!</definedName>
    <definedName name="CATEGORIA6" localSheetId="3">#REF!</definedName>
    <definedName name="CATEGORIA6" localSheetId="8">#REF!</definedName>
    <definedName name="CATEGORIA6">#REF!</definedName>
    <definedName name="CATEGORIA7" localSheetId="3">#REF!</definedName>
    <definedName name="CATEGORIA7" localSheetId="8">#REF!</definedName>
    <definedName name="CATEGORIA7">#REF!</definedName>
    <definedName name="CATEGORIA8" localSheetId="3">#REF!</definedName>
    <definedName name="CATEGORIA8" localSheetId="8">#REF!</definedName>
    <definedName name="CATEGORIA8">#REF!</definedName>
    <definedName name="CATEGORIA9" localSheetId="3">#REF!</definedName>
    <definedName name="CATEGORIA9" localSheetId="8">#REF!</definedName>
    <definedName name="CATEGORIA9">#REF!</definedName>
    <definedName name="CBU" localSheetId="3">#REF!</definedName>
    <definedName name="CBU" localSheetId="8">#REF!</definedName>
    <definedName name="CBU">#REF!</definedName>
    <definedName name="CBUII" localSheetId="3">#REF!</definedName>
    <definedName name="CBUII" localSheetId="8">#REF!</definedName>
    <definedName name="CBUII">#REF!</definedName>
    <definedName name="CBUQB" localSheetId="3">#REF!</definedName>
    <definedName name="CBUQB" localSheetId="8">#REF!</definedName>
    <definedName name="CBUQB">#REF!</definedName>
    <definedName name="CBUQc" localSheetId="3">#REF!</definedName>
    <definedName name="CBUQc" localSheetId="8">#REF!</definedName>
    <definedName name="CBUQc">#REF!</definedName>
    <definedName name="CC" localSheetId="3">#REF!</definedName>
    <definedName name="CC" localSheetId="8">#REF!</definedName>
    <definedName name="CC" localSheetId="5">#REF!</definedName>
    <definedName name="CC">#REF!</definedName>
    <definedName name="cccusto">[19]Sheet6!$F$54</definedName>
    <definedName name="ccusto">[19]Sheet6!$F$54</definedName>
    <definedName name="cdi" localSheetId="3">[20]Assumptions!$B$23</definedName>
    <definedName name="cdi">[21]Assumptions!$B$23</definedName>
    <definedName name="cdvthd" localSheetId="3">#REF!</definedName>
    <definedName name="cdvthd" localSheetId="8">#REF!</definedName>
    <definedName name="cdvthd">#REF!</definedName>
    <definedName name="CélulaInicioPlanilha" localSheetId="3">#REF!</definedName>
    <definedName name="CélulaInicioPlanilha" localSheetId="8">#REF!</definedName>
    <definedName name="CélulaInicioPlanilha">#REF!</definedName>
    <definedName name="CélulaResumo" localSheetId="3">#REF!</definedName>
    <definedName name="CélulaResumo" localSheetId="8">#REF!</definedName>
    <definedName name="CélulaResumo">#REF!</definedName>
    <definedName name="CestaExcel" localSheetId="3">#REF!</definedName>
    <definedName name="CestaExcel" localSheetId="8">#REF!</definedName>
    <definedName name="CestaExcel">#REF!</definedName>
    <definedName name="CF" localSheetId="3">#REF!</definedName>
    <definedName name="CF" localSheetId="8">#REF!</definedName>
    <definedName name="CF">#REF!</definedName>
    <definedName name="CFF.Dados" localSheetId="3">OFFSET([22]CFF!$L$17,1,0):OFFSET([22]CFF!$X$21,-1,-1)</definedName>
    <definedName name="CFF.Dados">OFFSET([22]CFF!$L$17,1,0):OFFSET([22]CFF!$X$21,-1,-1)</definedName>
    <definedName name="CFF.IncluirLinha" localSheetId="6">MAX([22]PO!$V$11:$V$37)*CFF.NumLinha-ROW([22]CFF!$F$21)+ROW([22]CFF!$F$17)+1</definedName>
    <definedName name="CFF.IncluirLinha" localSheetId="3">MAX([22]PO!$V$11:$V$37)*'COMPOSIÇÃO - 01'!CFF.NumLinha-ROW([22]CFF!$F$21)+ROW([22]CFF!$F$17)+1</definedName>
    <definedName name="CFF.IncluirLinha" localSheetId="8">MAX([22]PO!$V$11:$V$37)*CFF.NumLinha-ROW([22]CFF!$F$21)+ROW([22]CFF!$F$17)+1</definedName>
    <definedName name="CFF.IncluirLinha">MAX([22]PO!$V$11:$V$37)*CFF.NumLinha-ROW([22]CFF!$F$21)+ROW([22]CFF!$F$17)+1</definedName>
    <definedName name="CFF.Item" localSheetId="3">OFFSET([22]CFF!$L$17,1,0):OFFSET([22]CFF!$X$21,-1,-1)</definedName>
    <definedName name="CFF.Item">OFFSET([22]CFF!$L$17,1,0):OFFSET([22]CFF!$X$21,-1,-1)</definedName>
    <definedName name="CFF.NumLinha" localSheetId="3">ROW([22]CFF!$D$14)-ROW([22]CFF!$D$10)-1</definedName>
    <definedName name="CFF.NumLinha">ROW([22]CFF!$D$14)-ROW([22]CFF!$D$10)-1</definedName>
    <definedName name="cha" localSheetId="3">#REF!</definedName>
    <definedName name="cha" localSheetId="8">#REF!</definedName>
    <definedName name="cha">#REF!</definedName>
    <definedName name="CHAFQT" localSheetId="3">#REF!</definedName>
    <definedName name="CHAFQT" localSheetId="8">#REF!</definedName>
    <definedName name="CHAFQT">#REF!</definedName>
    <definedName name="chapa" localSheetId="3">#REF!</definedName>
    <definedName name="chapa" localSheetId="8">#REF!</definedName>
    <definedName name="chapa">#REF!</definedName>
    <definedName name="CINSMG" localSheetId="3">[23]pontes!#REF!</definedName>
    <definedName name="CINSMG">[23]pontes!#REF!</definedName>
    <definedName name="cinsumg" localSheetId="3">[24]pontes!#REF!</definedName>
    <definedName name="cinsumg">[24]pontes!#REF!</definedName>
    <definedName name="COD_RESUMO2" localSheetId="8">[16]med_set!#REF!</definedName>
    <definedName name="COD_RESUMO2">[16]med_set!#REF!</definedName>
    <definedName name="COD_RESUMO3">[16]med_set!#REF!</definedName>
    <definedName name="codf" localSheetId="3">#REF!</definedName>
    <definedName name="codf" localSheetId="8">#REF!</definedName>
    <definedName name="codf">#REF!</definedName>
    <definedName name="CODIGO" localSheetId="3">#REF!</definedName>
    <definedName name="CODIGO" localSheetId="8">#REF!</definedName>
    <definedName name="CODIGO">#REF!</definedName>
    <definedName name="CÓDIGO" localSheetId="3">#REF!</definedName>
    <definedName name="CÓDIGO" localSheetId="8">#REF!</definedName>
    <definedName name="CÓDIGO">#REF!</definedName>
    <definedName name="codval" localSheetId="3">#REF!</definedName>
    <definedName name="codval" localSheetId="8">#REF!</definedName>
    <definedName name="codval">#REF!</definedName>
    <definedName name="COLSUB" localSheetId="3">#REF!</definedName>
    <definedName name="COLSUB" localSheetId="8">#REF!</definedName>
    <definedName name="COLSUB">#REF!</definedName>
    <definedName name="COMEÇO" localSheetId="3">'[25]capa -1'!#REF!</definedName>
    <definedName name="COMEÇO">'[25]capa -1'!#REF!</definedName>
    <definedName name="COMP" localSheetId="3">'[26]COMPOSIÇOES-ORDEM NÚMERICA'!$A$8:$D$98</definedName>
    <definedName name="COMP">'[25]COMPOSIÇOES-ORDEM NÚMERICA'!$A$8:$D$98</definedName>
    <definedName name="composição" localSheetId="3">#REF!</definedName>
    <definedName name="composição" localSheetId="8">#REF!</definedName>
    <definedName name="composição">#REF!</definedName>
    <definedName name="concorrentes" localSheetId="6" hidden="1">{#N/A,#N/A,FALSE,"Cronograma";#N/A,#N/A,FALSE,"Cronogr. 2"}</definedName>
    <definedName name="concorrentes" localSheetId="3" hidden="1">{#N/A,#N/A,FALSE,"Cronograma";#N/A,#N/A,FALSE,"Cronogr. 2"}</definedName>
    <definedName name="concorrentes" localSheetId="8" hidden="1">{#N/A,#N/A,FALSE,"Cronograma";#N/A,#N/A,FALSE,"Cronogr. 2"}</definedName>
    <definedName name="concorrentes" hidden="1">{#N/A,#N/A,FALSE,"Cronograma";#N/A,#N/A,FALSE,"Cronogr. 2"}</definedName>
    <definedName name="concreto15" localSheetId="3">#REF!</definedName>
    <definedName name="concreto15" localSheetId="8">#REF!</definedName>
    <definedName name="concreto15" localSheetId="5">#REF!</definedName>
    <definedName name="concreto15">#REF!</definedName>
    <definedName name="concreto25">[6]Composições!$E$347</definedName>
    <definedName name="concreto30">[6]Composições!$E$371</definedName>
    <definedName name="construtora" localSheetId="3">#REF!</definedName>
    <definedName name="construtora" localSheetId="8">#REF!</definedName>
    <definedName name="construtora">#REF!</definedName>
    <definedName name="Consumodemateriais" localSheetId="6">plan1</definedName>
    <definedName name="Consumodemateriais" localSheetId="3">plan1</definedName>
    <definedName name="Consumodemateriais" localSheetId="8">plan1</definedName>
    <definedName name="Consumodemateriais">plan1</definedName>
    <definedName name="CONT1" localSheetId="3">#REF!</definedName>
    <definedName name="CONT1" localSheetId="8">#REF!</definedName>
    <definedName name="CONT1">#REF!</definedName>
    <definedName name="CONT2" localSheetId="3">#REF!</definedName>
    <definedName name="CONT2" localSheetId="8">#REF!</definedName>
    <definedName name="CONT2">#REF!</definedName>
    <definedName name="CONT3" localSheetId="3">#REF!</definedName>
    <definedName name="CONT3" localSheetId="8">#REF!</definedName>
    <definedName name="CONT3">#REF!</definedName>
    <definedName name="CONTADOR">#N/A</definedName>
    <definedName name="CONTAIT" localSheetId="3">#REF!</definedName>
    <definedName name="CONTAIT" localSheetId="8">#REF!</definedName>
    <definedName name="CONTAIT">#REF!</definedName>
    <definedName name="contrato_revisto" localSheetId="3">#REF!</definedName>
    <definedName name="contrato_revisto" localSheetId="8">#REF!</definedName>
    <definedName name="contrato_revisto">#REF!</definedName>
    <definedName name="CONTREC" localSheetId="3">#REF!</definedName>
    <definedName name="CONTREC" localSheetId="8">#REF!</definedName>
    <definedName name="CONTREC">#REF!</definedName>
    <definedName name="CONTRES" localSheetId="3">#REF!</definedName>
    <definedName name="CONTRES" localSheetId="8">#REF!</definedName>
    <definedName name="CONTRES">#REF!</definedName>
    <definedName name="copiado" localSheetId="6">{#N/A,#N/A,TRUE,"Serviços"}</definedName>
    <definedName name="copiado" localSheetId="3">{#N/A,#N/A,TRUE,"Serviços"}</definedName>
    <definedName name="copiado" localSheetId="8">{#N/A,#N/A,TRUE,"Serviços"}</definedName>
    <definedName name="copiado">{#N/A,#N/A,TRUE,"Serviços"}</definedName>
    <definedName name="CP.B04">'[4]di-stp - pms'!#REF!</definedName>
    <definedName name="CP.B123">'[4]di-stp - pms'!#REF!</definedName>
    <definedName name="cpaux" localSheetId="3">#REF!</definedName>
    <definedName name="cpaux" localSheetId="8">#REF!</definedName>
    <definedName name="cpaux" localSheetId="5">#REF!</definedName>
    <definedName name="cpaux">#REF!</definedName>
    <definedName name="CPOS" localSheetId="3">#REF!</definedName>
    <definedName name="CPOS" localSheetId="8">#REF!</definedName>
    <definedName name="CPOS">#REF!</definedName>
    <definedName name="CPU" localSheetId="3">#REF!</definedName>
    <definedName name="CPU" localSheetId="8">#REF!</definedName>
    <definedName name="CPU" localSheetId="5">#REF!</definedName>
    <definedName name="CPU">#REF!</definedName>
    <definedName name="crav3Tr32" localSheetId="3">#REF!</definedName>
    <definedName name="crav3Tr32" localSheetId="8">#REF!</definedName>
    <definedName name="crav3Tr32" localSheetId="5">#REF!</definedName>
    <definedName name="crav3Tr32">#REF!</definedName>
    <definedName name="cravTr68" localSheetId="3">#REF!</definedName>
    <definedName name="cravTr68" localSheetId="8">#REF!</definedName>
    <definedName name="cravTr68" localSheetId="5">#REF!</definedName>
    <definedName name="cravTr68">#REF!</definedName>
    <definedName name="_xlnm.Criteria" localSheetId="3">#REF!</definedName>
    <definedName name="_xlnm.Criteria">'[27]mv cubicle'!#REF!</definedName>
    <definedName name="crono" localSheetId="3">#REF!</definedName>
    <definedName name="crono" localSheetId="8">#REF!</definedName>
    <definedName name="crono">#REF!</definedName>
    <definedName name="Cronogr." localSheetId="3">'[28]cr lote 02'!#REF!</definedName>
    <definedName name="Cronogr." localSheetId="8">'[28]cr lote 02'!#REF!</definedName>
    <definedName name="Cronogr.">'[28]cr lote 02'!#REF!</definedName>
    <definedName name="CRONOGRAMA" localSheetId="3">#REF!</definedName>
    <definedName name="CRONOGRAMA" localSheetId="8">#REF!</definedName>
    <definedName name="CRONOGRAMA">#REF!</definedName>
    <definedName name="CUSTO">[29]Sheet6!$F$54</definedName>
    <definedName name="CUSTO_06" localSheetId="3">'[30]PCOMP-06-11-2006'!$A$1:$D$635</definedName>
    <definedName name="CUSTO_06">'[27]PCOMP-06-11-2006'!$A$1:$D$635</definedName>
    <definedName name="CustoPMVC" localSheetId="3">#REF!</definedName>
    <definedName name="CustoPMVC" localSheetId="8">#REF!</definedName>
    <definedName name="CustoPMVC" localSheetId="5">#REF!</definedName>
    <definedName name="CustoPMVC">#REF!</definedName>
    <definedName name="d" localSheetId="3">#REF!</definedName>
    <definedName name="D" localSheetId="8">#REF!</definedName>
    <definedName name="D">#REF!</definedName>
    <definedName name="d1a" localSheetId="3">#REF!</definedName>
    <definedName name="d1a" localSheetId="8">#REF!</definedName>
    <definedName name="d1a">#REF!</definedName>
    <definedName name="d2a" localSheetId="3">#REF!</definedName>
    <definedName name="d2a" localSheetId="8">#REF!</definedName>
    <definedName name="d2a">#REF!</definedName>
    <definedName name="dadinho" localSheetId="3">#REF!</definedName>
    <definedName name="dadinho" localSheetId="8">#REF!</definedName>
    <definedName name="dadinho">#REF!</definedName>
    <definedName name="DADOS" localSheetId="3">#REF!</definedName>
    <definedName name="DADOS" localSheetId="8">#REF!</definedName>
    <definedName name="DADOS">#REF!</definedName>
    <definedName name="Dados_Primário" localSheetId="3">#REF!</definedName>
    <definedName name="Dados_Primário" localSheetId="8">#REF!</definedName>
    <definedName name="Dados_Primário">#REF!</definedName>
    <definedName name="DAER1" localSheetId="6">{#N/A,#N/A,TRUE,"Serviços"}</definedName>
    <definedName name="DAER1" localSheetId="3">{#N/A,#N/A,TRUE,"Serviços"}</definedName>
    <definedName name="DAER1" localSheetId="8">{#N/A,#N/A,TRUE,"Serviços"}</definedName>
    <definedName name="DAER1">{#N/A,#N/A,TRUE,"Serviços"}</definedName>
    <definedName name="DAER1_1" localSheetId="6">{#N/A,#N/A,TRUE,"Serviços"}</definedName>
    <definedName name="DAER1_1" localSheetId="3">{#N/A,#N/A,TRUE,"Serviços"}</definedName>
    <definedName name="DAER1_1" localSheetId="8">{#N/A,#N/A,TRUE,"Serviços"}</definedName>
    <definedName name="DAER1_1">{#N/A,#N/A,TRUE,"Serviços"}</definedName>
    <definedName name="DATA">[31]DADOS_NAO_IMPRIMIR!$E$43</definedName>
    <definedName name="Data_Final" localSheetId="3">#REF!</definedName>
    <definedName name="Data_Final" localSheetId="8">#REF!</definedName>
    <definedName name="Data_Final">#REF!</definedName>
    <definedName name="Data_Início" localSheetId="3">#REF!</definedName>
    <definedName name="Data_Início" localSheetId="8">#REF!</definedName>
    <definedName name="Data_Início">#REF!</definedName>
    <definedName name="Database" localSheetId="3">#REF!</definedName>
    <definedName name="Database" localSheetId="8">#REF!</definedName>
    <definedName name="Database">#REF!</definedName>
    <definedName name="DDDDDDDDDDDDDDDD" localSheetId="3">#REF!</definedName>
    <definedName name="DDDDDDDDDDDDDDDD" localSheetId="8">#REF!</definedName>
    <definedName name="DDDDDDDDDDDDDDDD">#REF!</definedName>
    <definedName name="dddddddddddddddddddddddddd" localSheetId="3">#REF!</definedName>
    <definedName name="dddddddddddddddddddddddddd" localSheetId="8">#REF!</definedName>
    <definedName name="dddddddddddddddddddddddddd">#REF!</definedName>
    <definedName name="dddddddddddddppppppppp" localSheetId="3">#REF!</definedName>
    <definedName name="dddddddddddddppppppppp" localSheetId="8">#REF!</definedName>
    <definedName name="dddddddddddddppppppppp">#REF!</definedName>
    <definedName name="DDF" localSheetId="3">#REF!</definedName>
    <definedName name="DDF" localSheetId="8">#REF!</definedName>
    <definedName name="DDF">#REF!</definedName>
    <definedName name="dealer" localSheetId="3">[20]Assumptions!$B$29</definedName>
    <definedName name="dealer">[21]Assumptions!$B$29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ensidades" localSheetId="3">#REF!</definedName>
    <definedName name="Densidades" localSheetId="8">#REF!</definedName>
    <definedName name="Densidades">#REF!</definedName>
    <definedName name="DERIVQT" localSheetId="3">#REF!</definedName>
    <definedName name="DERIVQT" localSheetId="8">#REF!</definedName>
    <definedName name="DERIVQT">#REF!</definedName>
    <definedName name="DESCONTO" localSheetId="3">#REF!</definedName>
    <definedName name="DESCONTO" localSheetId="8">#REF!</definedName>
    <definedName name="DESCONTO">#REF!</definedName>
    <definedName name="dfijvnqienvvnjv" localSheetId="3">#REF!</definedName>
    <definedName name="dfijvnqienvvnjv" localSheetId="8">#REF!</definedName>
    <definedName name="dfijvnqienvvnjv">#REF!</definedName>
    <definedName name="dg" localSheetId="3">#REF!</definedName>
    <definedName name="dg" localSheetId="8">#REF!</definedName>
    <definedName name="dg">#REF!</definedName>
    <definedName name="DGA" localSheetId="3">'[7]pro-08'!#REF!</definedName>
    <definedName name="DGA">'[7]pro-08'!#REF!</definedName>
    <definedName name="DIFQT" localSheetId="3">#REF!</definedName>
    <definedName name="DIFQT" localSheetId="8">#REF!</definedName>
    <definedName name="DIFQT">#REF!</definedName>
    <definedName name="DIMENSIONAMENTO_DE_TUBULAÇÃO" localSheetId="3">#REF!</definedName>
    <definedName name="DIMENSIONAMENTO_DE_TUBULAÇÃO" localSheetId="8">#REF!</definedName>
    <definedName name="DIMENSIONAMENTO_DE_TUBULAÇÃO">#REF!</definedName>
    <definedName name="DIMENSIONAMENTO_DE_TUBULAÇÃO___0" localSheetId="3">#REF!</definedName>
    <definedName name="DIMENSIONAMENTO_DE_TUBULAÇÃO___0" localSheetId="8">#REF!</definedName>
    <definedName name="DIMENSIONAMENTO_DE_TUBULAÇÃO___0">#REF!</definedName>
    <definedName name="DIMENSIONAMENTO_DE_TUBULAÇÃO___2" localSheetId="3">#REF!</definedName>
    <definedName name="DIMENSIONAMENTO_DE_TUBULAÇÃO___2" localSheetId="8">#REF!</definedName>
    <definedName name="DIMENSIONAMENTO_DE_TUBULAÇÃO___2">#REF!</definedName>
    <definedName name="DJ" localSheetId="3">#REF!</definedName>
    <definedName name="DJ" localSheetId="8">#REF!</definedName>
    <definedName name="DJ">#REF!</definedName>
    <definedName name="DMT" localSheetId="3">#REF!,#REF!</definedName>
    <definedName name="DMT">'[32]instalação e manutenção de cant'!$D$1651,'[32]instalação e manutenção de cant'!$D$1155</definedName>
    <definedName name="doce" localSheetId="8">[16]med_set!#REF!</definedName>
    <definedName name="doce">[16]med_set!#REF!</definedName>
    <definedName name="drenos">[6]Composições!$E$397</definedName>
    <definedName name="DTM" localSheetId="3">#REF!</definedName>
    <definedName name="DTM" localSheetId="8">#REF!</definedName>
    <definedName name="DTM">#REF!</definedName>
    <definedName name="DTUBOS" localSheetId="3">#REF!</definedName>
    <definedName name="DTUBOS" localSheetId="8">#REF!</definedName>
    <definedName name="DTUBOS">#REF!</definedName>
    <definedName name="DTUBOS___0" localSheetId="3">#REF!</definedName>
    <definedName name="DTUBOS___0" localSheetId="8">#REF!</definedName>
    <definedName name="DTUBOS___0">#REF!</definedName>
    <definedName name="DTUBOS___2" localSheetId="3">#REF!</definedName>
    <definedName name="DTUBOS___2" localSheetId="8">#REF!</definedName>
    <definedName name="DTUBOS___2">#REF!</definedName>
    <definedName name="dwqhdjwqgdwq" localSheetId="3">#REF!</definedName>
    <definedName name="dwqhdjwqgdwq" localSheetId="8">#REF!</definedName>
    <definedName name="dwqhdjwqgdwq">#REF!</definedName>
    <definedName name="e" localSheetId="3">#REF!</definedName>
    <definedName name="e" localSheetId="8">#REF!</definedName>
    <definedName name="e">#REF!</definedName>
    <definedName name="E_ESQUERDA">#N/A</definedName>
    <definedName name="ea" localSheetId="3">#REF!</definedName>
    <definedName name="ea" localSheetId="8">#REF!</definedName>
    <definedName name="ea">#REF!</definedName>
    <definedName name="ECJ" localSheetId="3">#REF!</definedName>
    <definedName name="ECJ" localSheetId="8">#REF!</definedName>
    <definedName name="ECJ">#REF!</definedName>
    <definedName name="edital" localSheetId="3">#REF!</definedName>
    <definedName name="edital" localSheetId="8">#REF!</definedName>
    <definedName name="edital">#REF!</definedName>
    <definedName name="EJ" localSheetId="3">#REF!</definedName>
    <definedName name="EJ" localSheetId="8">#REF!</definedName>
    <definedName name="EJ">#REF!</definedName>
    <definedName name="elevação" localSheetId="3">#REF!</definedName>
    <definedName name="elevação" localSheetId="8">#REF!</definedName>
    <definedName name="elevação" localSheetId="5">#REF!</definedName>
    <definedName name="elevação">#REF!</definedName>
    <definedName name="encarregadoAr" localSheetId="3">#REF!</definedName>
    <definedName name="encarregadoAr" localSheetId="8">#REF!</definedName>
    <definedName name="encarregadoAr" localSheetId="5">#REF!</definedName>
    <definedName name="encarregadoAr">#REF!</definedName>
    <definedName name="enchimento" localSheetId="3">#REF!</definedName>
    <definedName name="enchimento" localSheetId="8">#REF!</definedName>
    <definedName name="enchimento" localSheetId="5">#REF!</definedName>
    <definedName name="enchimento">#REF!</definedName>
    <definedName name="engenheiro" localSheetId="3">#REF!</definedName>
    <definedName name="engenheiro" localSheetId="8">#REF!</definedName>
    <definedName name="engenheiro" localSheetId="5">#REF!</definedName>
    <definedName name="engenheiro">#REF!</definedName>
    <definedName name="enroPA" localSheetId="3">#REF!</definedName>
    <definedName name="enroPA" localSheetId="8">#REF!</definedName>
    <definedName name="enroPA" localSheetId="5">#REF!</definedName>
    <definedName name="enroPA">#REF!</definedName>
    <definedName name="enropaaaa" localSheetId="3">#REF!</definedName>
    <definedName name="enropaaaa" localSheetId="8">#REF!</definedName>
    <definedName name="enropaaaa">#REF!</definedName>
    <definedName name="ensecadeira5" localSheetId="3">#REF!</definedName>
    <definedName name="ensecadeira5" localSheetId="8">#REF!</definedName>
    <definedName name="ensecadeira5" localSheetId="5">#REF!</definedName>
    <definedName name="ensecadeira5">#REF!</definedName>
    <definedName name="ensecadeira7">[6]Composições!$E$161</definedName>
    <definedName name="entradaEmissario" localSheetId="3">#REF!</definedName>
    <definedName name="entradaEmissario" localSheetId="8">#REF!</definedName>
    <definedName name="entradaEmissario">#REF!</definedName>
    <definedName name="EQUIP">[33]INSUMOS!$D$11:$H$84</definedName>
    <definedName name="ERRO">#N/A</definedName>
    <definedName name="escavacao.1">[6]Composições!$E$29</definedName>
    <definedName name="escavacao.2" localSheetId="3">#REF!</definedName>
    <definedName name="escavacao.2" localSheetId="8">#REF!</definedName>
    <definedName name="escavacao.2" localSheetId="5">#REF!</definedName>
    <definedName name="escavacao.2">#REF!</definedName>
    <definedName name="escavacao.3">[6]Composições!$E$56</definedName>
    <definedName name="escoramentof" localSheetId="3">#REF!</definedName>
    <definedName name="escoramentof" localSheetId="8">#REF!</definedName>
    <definedName name="escoramentof" localSheetId="5">#REF!</definedName>
    <definedName name="escoramentof">#REF!</definedName>
    <definedName name="EST" localSheetId="3">#REF!</definedName>
    <definedName name="EST" localSheetId="8">#REF!</definedName>
    <definedName name="EST">#REF!</definedName>
    <definedName name="Estabilidade">[34]Teor!$D$3:$D$7</definedName>
    <definedName name="EXA" localSheetId="8">'[7]pro-08'!#REF!</definedName>
    <definedName name="EXA">'[7]pro-08'!#REF!</definedName>
    <definedName name="Excel_BuiltIn_Criteria" localSheetId="3">#REF!</definedName>
    <definedName name="Excel_BuiltIn_Criteria" localSheetId="8">#REF!</definedName>
    <definedName name="Excel_BuiltIn_Criteria">#REF!</definedName>
    <definedName name="Excel_BuiltIn_Database" localSheetId="3">#REF!</definedName>
    <definedName name="Excel_BuiltIn_Database" localSheetId="8">#REF!</definedName>
    <definedName name="Excel_BuiltIn_Database">#REF!</definedName>
    <definedName name="Excel_BuiltIn_Print_Area_1">"$#REF!.$A$1:$G$27"</definedName>
    <definedName name="Excel_BuiltIn_Print_Area_1_1" localSheetId="3">#REF!</definedName>
    <definedName name="Excel_BuiltIn_Print_Area_1_1">"$#REF!.$A$1:$G$25"</definedName>
    <definedName name="Excel_BuiltIn_Print_Area_2">"$#REF!.$A$8:$D$82"</definedName>
    <definedName name="Excel_BuiltIn_Print_Area_2_1" localSheetId="3">#REF!</definedName>
    <definedName name="Excel_BuiltIn_Print_Area_2_1" localSheetId="8">#REF!</definedName>
    <definedName name="Excel_BuiltIn_Print_Area_2_1">#REF!</definedName>
    <definedName name="Excel_BuiltIn_Print_Area_2_1_1">"$#REF!.$A$7:$J$73"</definedName>
    <definedName name="Excel_BuiltIn_Print_Area_2_1_6" localSheetId="3">#REF!</definedName>
    <definedName name="Excel_BuiltIn_Print_Area_2_1_6" localSheetId="8">#REF!</definedName>
    <definedName name="Excel_BuiltIn_Print_Area_2_1_6">#REF!</definedName>
    <definedName name="Excel_BuiltIn_Print_Area_3">"$#REF!.$A$8:$D$76"</definedName>
    <definedName name="Excel_BuiltIn_Print_Area_3_1">"$#REF!.$A$7:$K$92"</definedName>
    <definedName name="Excel_BuiltIn_Print_Area_3_1_1">"$#REF!.$A$7:$K$91"</definedName>
    <definedName name="Excel_BuiltIn_Print_Area_6_1" localSheetId="3">#REF!</definedName>
    <definedName name="Excel_BuiltIn_Print_Area_6_1" localSheetId="8">#REF!</definedName>
    <definedName name="Excel_BuiltIn_Print_Area_6_1">#REF!</definedName>
    <definedName name="Excel_BuiltIn_Print_Area_6_1_6" localSheetId="3">#REF!</definedName>
    <definedName name="Excel_BuiltIn_Print_Area_6_1_6" localSheetId="8">#REF!</definedName>
    <definedName name="Excel_BuiltIn_Print_Area_6_1_6">#REF!</definedName>
    <definedName name="Excel_BuiltIn_Print_Titles_1" localSheetId="3">#REF!</definedName>
    <definedName name="Excel_BuiltIn_Print_Titles_1" localSheetId="8">#REF!</definedName>
    <definedName name="Excel_BuiltIn_Print_Titles_1">#REF!</definedName>
    <definedName name="Excel_BuiltIn_Print_Titles_2" localSheetId="3">#REF!</definedName>
    <definedName name="Excel_BuiltIn_Print_Titles_2" localSheetId="8">#REF!</definedName>
    <definedName name="Excel_BuiltIn_Print_Titles_2">#REF!</definedName>
    <definedName name="Excel_BuiltIn_Print_Titles_3_1">"$#REF!.$A$7:$IV$15"</definedName>
    <definedName name="ExemploEE01" localSheetId="3">#REF!</definedName>
    <definedName name="ExemploEE01" localSheetId="8">#REF!</definedName>
    <definedName name="ExemploEE01">#REF!</definedName>
    <definedName name="expansão" localSheetId="3">#REF!</definedName>
    <definedName name="expansão" localSheetId="8">#REF!</definedName>
    <definedName name="expansão">#REF!</definedName>
    <definedName name="Ext" localSheetId="3">#REF!</definedName>
    <definedName name="Ext" localSheetId="8">#REF!</definedName>
    <definedName name="Ext">#REF!</definedName>
    <definedName name="Extenso">#N/A</definedName>
    <definedName name="ExtFaixa" localSheetId="3">#REF!</definedName>
    <definedName name="ExtFaixa" localSheetId="8">#REF!</definedName>
    <definedName name="ExtFaixa">#REF!</definedName>
    <definedName name="ExtFaixa2" localSheetId="3">'[2]p a t o 99 b'!#REF!</definedName>
    <definedName name="ExtFaixa2" localSheetId="8">'[2]p a t o 99 b'!#REF!</definedName>
    <definedName name="ExtFaixa2">'[2]p a t o 99 b'!#REF!</definedName>
    <definedName name="f" localSheetId="3">#REF!</definedName>
    <definedName name="F" localSheetId="8">#REF!</definedName>
    <definedName name="f" localSheetId="5">#REF!</definedName>
    <definedName name="F">#REF!</definedName>
    <definedName name="FAL" localSheetId="3">#REF!</definedName>
    <definedName name="FAL" localSheetId="8">#REF!</definedName>
    <definedName name="FAL">#REF!</definedName>
    <definedName name="FATURAS2002" localSheetId="6">{#N/A,#N/A,TRUE,"Serviços"}</definedName>
    <definedName name="FATURAS2002" localSheetId="3">{#N/A,#N/A,TRUE,"Serviços"}</definedName>
    <definedName name="FATURAS2002" localSheetId="8">{#N/A,#N/A,TRUE,"Serviços"}</definedName>
    <definedName name="FATURAS2002">{#N/A,#N/A,TRUE,"Serviços"}</definedName>
    <definedName name="FATURAS2002_1" localSheetId="6">{#N/A,#N/A,TRUE,"Serviços"}</definedName>
    <definedName name="FATURAS2002_1" localSheetId="3">{#N/A,#N/A,TRUE,"Serviços"}</definedName>
    <definedName name="FATURAS2002_1" localSheetId="8">{#N/A,#N/A,TRUE,"Serviços"}</definedName>
    <definedName name="FATURAS2002_1">{#N/A,#N/A,TRUE,"Serviços"}</definedName>
    <definedName name="fc1a">'[7]pro-08'!#REF!</definedName>
    <definedName name="FC2A">'[7]pro-08'!#REF!</definedName>
    <definedName name="FC3A">'[7]pro-08'!#REF!</definedName>
    <definedName name="feitor" localSheetId="3">#REF!</definedName>
    <definedName name="feitor" localSheetId="8">#REF!</definedName>
    <definedName name="feitor" localSheetId="5">#REF!</definedName>
    <definedName name="feitor">#REF!</definedName>
    <definedName name="fer" localSheetId="3">[35]comp1!#REF!</definedName>
    <definedName name="fer" localSheetId="8">[35]comp1!#REF!</definedName>
    <definedName name="fer">[35]comp1!#REF!</definedName>
    <definedName name="ferreiro" localSheetId="3">#REF!</definedName>
    <definedName name="ferreiro" localSheetId="8">#REF!</definedName>
    <definedName name="ferreiro" localSheetId="5">#REF!</definedName>
    <definedName name="ferreiro">#REF!</definedName>
    <definedName name="fffefes" localSheetId="3">#REF!</definedName>
    <definedName name="fffefes" localSheetId="8">#REF!</definedName>
    <definedName name="fffefes">#REF!</definedName>
    <definedName name="FINAL">#N/A</definedName>
    <definedName name="FLU" localSheetId="3">#REF!</definedName>
    <definedName name="FLU" localSheetId="8">#REF!</definedName>
    <definedName name="FLU">#REF!</definedName>
    <definedName name="Fluência">[34]Teor!$E$3:$E$7</definedName>
    <definedName name="FOLHA01" localSheetId="6">{#N/A,#N/A,TRUE,"Serviços"}</definedName>
    <definedName name="FOLHA01" localSheetId="3">{#N/A,#N/A,TRUE,"Serviços"}</definedName>
    <definedName name="FOLHA01" localSheetId="8">{#N/A,#N/A,TRUE,"Serviços"}</definedName>
    <definedName name="FOLHA01">{#N/A,#N/A,TRUE,"Serviços"}</definedName>
    <definedName name="FOLHA01_1" localSheetId="6">{#N/A,#N/A,TRUE,"Serviços"}</definedName>
    <definedName name="FOLHA01_1" localSheetId="3">{#N/A,#N/A,TRUE,"Serviços"}</definedName>
    <definedName name="FOLHA01_1" localSheetId="8">{#N/A,#N/A,TRUE,"Serviços"}</definedName>
    <definedName name="FOLHA01_1">{#N/A,#N/A,TRUE,"Serviços"}</definedName>
    <definedName name="folha1" localSheetId="6">{#N/A,#N/A,TRUE,"Serviços"}</definedName>
    <definedName name="folha1" localSheetId="3">{#N/A,#N/A,TRUE,"Serviços"}</definedName>
    <definedName name="folha1" localSheetId="8">{#N/A,#N/A,TRUE,"Serviços"}</definedName>
    <definedName name="folha1">{#N/A,#N/A,TRUE,"Serviços"}</definedName>
    <definedName name="folha1_1" localSheetId="6">{#N/A,#N/A,TRUE,"Serviços"}</definedName>
    <definedName name="folha1_1" localSheetId="3">{#N/A,#N/A,TRUE,"Serviços"}</definedName>
    <definedName name="folha1_1" localSheetId="8">{#N/A,#N/A,TRUE,"Serviços"}</definedName>
    <definedName name="folha1_1">{#N/A,#N/A,TRUE,"Serviços"}</definedName>
    <definedName name="Fonte" localSheetId="3">#REF!</definedName>
    <definedName name="Fonte" localSheetId="8">#REF!</definedName>
    <definedName name="Fonte">#REF!</definedName>
    <definedName name="forcortdob" localSheetId="3">#REF!</definedName>
    <definedName name="forcortdob" localSheetId="8">#REF!</definedName>
    <definedName name="forcortdob" localSheetId="5">#REF!</definedName>
    <definedName name="forcortdob">#REF!</definedName>
    <definedName name="formacurva" localSheetId="3">#REF!</definedName>
    <definedName name="formacurva" localSheetId="8">#REF!</definedName>
    <definedName name="formacurva" localSheetId="5">#REF!</definedName>
    <definedName name="formacurva">#REF!</definedName>
    <definedName name="formamad">[6]Composições!$E$239</definedName>
    <definedName name="formaplana" localSheetId="3">#REF!</definedName>
    <definedName name="formaplana" localSheetId="8">#REF!</definedName>
    <definedName name="formaplana" localSheetId="5">#REF!</definedName>
    <definedName name="formaplana">#REF!</definedName>
    <definedName name="formulas">'[36]Compactação  botafora'!$B$112,'[36]Compactação  botafora'!$B$50,'[36]Compactação  botafora'!$B$174:$B$177,'[36]Compactação  botafora'!$B$236:$B$239,'[36]Compactação  botafora'!$B$298:$B$301,'[36]Compactação  botafora'!$B$360:$B$362,'[36]Compactação  botafora'!$B$422:$B$424,'[36]Compactação  botafora'!$B$484:$B$486,'[36]Compactação  botafora'!$B$546:$B$547,'[36]Compactação  botafora'!$B$608:$B$609,'[36]Compactação  botafora'!$B$671:$B$672,'[36]Compactação  botafora'!$B$733:$B$734,'[36]Compactação  botafora'!$B$795:$B$796,'[36]Compactação  botafora'!$B$857:$B$858,'[36]Compactação  botafora'!$B$980,'[36]Compactação  botafora'!$B$1042,'[36]Compactação  botafora'!$B$1104,'[36]Compactação  botafora'!$B$1166:$B$1168,'[36]Compactação  botafora'!$B$1228:$B$1230,'[36]Compactação  botafora'!$B$1290:$B$1292</definedName>
    <definedName name="fornec3Tr32" localSheetId="3">#REF!</definedName>
    <definedName name="fornec3Tr32" localSheetId="8">#REF!</definedName>
    <definedName name="fornec3Tr32" localSheetId="5">#REF!</definedName>
    <definedName name="fornec3Tr32">#REF!</definedName>
    <definedName name="fornecTr68" localSheetId="3">#REF!</definedName>
    <definedName name="fornecTr68" localSheetId="8">#REF!</definedName>
    <definedName name="fornecTr68" localSheetId="5">#REF!</definedName>
    <definedName name="fornecTr68">#REF!</definedName>
    <definedName name="FUNCAO">#N/A</definedName>
    <definedName name="Função" localSheetId="3">#REF!</definedName>
    <definedName name="Função" localSheetId="8">#REF!</definedName>
    <definedName name="Função">#REF!</definedName>
    <definedName name="FUNCAO_1">#N/A</definedName>
    <definedName name="FUNCAO_3">#N/A</definedName>
    <definedName name="FUNCAO_TITULOS">#N/A</definedName>
    <definedName name="furador" localSheetId="3">#REF!</definedName>
    <definedName name="furador" localSheetId="8">#REF!</definedName>
    <definedName name="furador" localSheetId="5">#REF!</definedName>
    <definedName name="furador">#REF!</definedName>
    <definedName name="g" localSheetId="3">#REF!</definedName>
    <definedName name="g" localSheetId="8">#REF!</definedName>
    <definedName name="g">#REF!</definedName>
    <definedName name="gab" localSheetId="3">#REF!</definedName>
    <definedName name="gab" localSheetId="8">#REF!</definedName>
    <definedName name="gab">#REF!</definedName>
    <definedName name="gcorpo" localSheetId="3">#REF!</definedName>
    <definedName name="gcorpo" localSheetId="8">#REF!</definedName>
    <definedName name="gcorpo" localSheetId="5">#REF!</definedName>
    <definedName name="gcorpo">#REF!</definedName>
    <definedName name="gtryfj" localSheetId="6">{#N/A,#N/A,TRUE,"Serviços"}</definedName>
    <definedName name="gtryfj" localSheetId="3">{#N/A,#N/A,TRUE,"Serviços"}</definedName>
    <definedName name="gtryfj" localSheetId="8">{#N/A,#N/A,TRUE,"Serviços"}</definedName>
    <definedName name="gtryfj">{#N/A,#N/A,TRUE,"Serviços"}</definedName>
    <definedName name="gtryfj_1" localSheetId="6">{#N/A,#N/A,TRUE,"Serviços"}</definedName>
    <definedName name="gtryfj_1" localSheetId="3">{#N/A,#N/A,TRUE,"Serviços"}</definedName>
    <definedName name="gtryfj_1" localSheetId="8">{#N/A,#N/A,TRUE,"Serviços"}</definedName>
    <definedName name="gtryfj_1">{#N/A,#N/A,TRUE,"Serviços"}</definedName>
    <definedName name="Guarda" localSheetId="3">#REF!</definedName>
    <definedName name="Guarda" localSheetId="8">#REF!</definedName>
    <definedName name="Guarda">#REF!</definedName>
    <definedName name="h" localSheetId="3">#REF!</definedName>
    <definedName name="h" localSheetId="8">#REF!</definedName>
    <definedName name="h">#REF!</definedName>
    <definedName name="hbjgjuae" localSheetId="3">#REF!</definedName>
    <definedName name="hbjgjuae" localSheetId="8">#REF!</definedName>
    <definedName name="hbjgjuae">#REF!</definedName>
    <definedName name="hbomba" localSheetId="3">#REF!</definedName>
    <definedName name="hbomba" localSheetId="8">#REF!</definedName>
    <definedName name="hbomba" localSheetId="5">#REF!</definedName>
    <definedName name="hbomba">#REF!</definedName>
    <definedName name="hgfh" localSheetId="3">#REF!</definedName>
    <definedName name="hgfh" localSheetId="8">#REF!</definedName>
    <definedName name="hgfh">#REF!</definedName>
    <definedName name="hi" localSheetId="3">#REF!</definedName>
    <definedName name="hi" localSheetId="8">#REF!</definedName>
    <definedName name="hi">#REF!</definedName>
    <definedName name="Hilfetext">"Bearbeitungsfeld 20"</definedName>
    <definedName name="HOJE" localSheetId="3">#REF!</definedName>
    <definedName name="HOJE" localSheetId="8">#REF!</definedName>
    <definedName name="HOJE">#REF!</definedName>
    <definedName name="ht" localSheetId="3">#REF!</definedName>
    <definedName name="ht" localSheetId="8">#REF!</definedName>
    <definedName name="ht">#REF!</definedName>
    <definedName name="I" localSheetId="3">#REF!</definedName>
    <definedName name="I" localSheetId="8">#REF!</definedName>
    <definedName name="I">#REF!</definedName>
    <definedName name="IA">#N/A</definedName>
    <definedName name="III" localSheetId="3">#REF!</definedName>
    <definedName name="III" localSheetId="8">#REF!</definedName>
    <definedName name="III">#REF!</definedName>
    <definedName name="IM" localSheetId="3">#REF!</definedName>
    <definedName name="IM" localSheetId="8">#REF!</definedName>
    <definedName name="IM">#REF!</definedName>
    <definedName name="IMPF" localSheetId="3">#REF!</definedName>
    <definedName name="IMPF" localSheetId="8">#REF!</definedName>
    <definedName name="IMPF">#REF!</definedName>
    <definedName name="IMPI" localSheetId="3">#REF!</definedName>
    <definedName name="IMPI" localSheetId="8">#REF!</definedName>
    <definedName name="IMPI">#REF!</definedName>
    <definedName name="Import.CNPJForn" localSheetId="3">OFFSET([22]Fornecedores!$C$9,1,0):OFFSET([22]Fornecedores!$C$13,-1,0)</definedName>
    <definedName name="Import.CNPJForn">OFFSET([22]Fornecedores!$C$9,1,0):OFFSET([22]Fornecedores!$C$13,-1,0)</definedName>
    <definedName name="Import.Código" localSheetId="3">OFFSET([22]PO!$M$11,1,0):OFFSET([22]PO!$M$37,-1,0)</definedName>
    <definedName name="Import.Código">OFFSET([22]PO!$M$11,1,0):OFFSET([22]PO!$M$37,-1,0)</definedName>
    <definedName name="Import.CodigoComp" localSheetId="3">OFFSET([22]Composições!$I$9,1,0):OFFSET([22]Composições!$I$12,-1,0)</definedName>
    <definedName name="Import.CodigoComp">OFFSET([22]Composições!$I$9,1,0):OFFSET([22]Composições!$I$12,-1,0)</definedName>
    <definedName name="Import.CodigoCot" localSheetId="3">OFFSET([22]Cotações!$I$9,1,0):OFFSET([22]Cotações!$I$13,-1,0)</definedName>
    <definedName name="Import.CodigoCot">OFFSET([22]Cotações!$I$9,1,0):OFFSET([22]Cotações!$I$13,-1,0)</definedName>
    <definedName name="Import.ContatoForn" localSheetId="3">OFFSET([22]Fornecedores!$E$9,1,0):OFFSET([22]Fornecedores!$E$13,-1,0)</definedName>
    <definedName name="Import.ContatoForn">OFFSET([22]Fornecedores!$E$9,1,0):OFFSET([22]Fornecedores!$E$13,-1,0)</definedName>
    <definedName name="Import.CustoUnitário" localSheetId="3">OFFSET([22]PO!$Q$11,1,0):OFFSET([22]PO!$Q$37,-1,0)</definedName>
    <definedName name="Import.CustoUnitário">OFFSET([22]PO!$Q$11,1,0):OFFSET([22]PO!$Q$37,-1,0)</definedName>
    <definedName name="Import.DataCot" localSheetId="3">OFFSET([22]Cotações!$L$9,1,0):OFFSET([22]Cotações!$L$13,-1,0)</definedName>
    <definedName name="Import.DataCot">OFFSET([22]Cotações!$L$9,1,0):OFFSET([22]Cotações!$L$13,-1,0)</definedName>
    <definedName name="Import.DataCotIndice" localSheetId="3">OFFSET([22]Índices!$B$9,1,0):OFFSET([22]Índices!$B$12,-1,0)</definedName>
    <definedName name="Import.DataCotIndice">OFFSET([22]Índices!$B$9,1,0):OFFSET([22]Índices!$B$12,-1,0)</definedName>
    <definedName name="Import.DescComp" localSheetId="3">OFFSET([22]Composições!$J$9,1,0):OFFSET([22]Composições!$J$12,-1,0)</definedName>
    <definedName name="Import.DescComp">OFFSET([22]Composições!$J$9,1,0):OFFSET([22]Composições!$J$12,-1,0)</definedName>
    <definedName name="Import.DescCot" localSheetId="3">OFFSET([22]Cotações!$J$9,1,0):OFFSET([22]Cotações!$J$13,-1,0)</definedName>
    <definedName name="Import.DescCot">OFFSET([22]Cotações!$J$9,1,0):OFFSET([22]Cotações!$J$13,-1,0)</definedName>
    <definedName name="Import.Descrição" localSheetId="3">OFFSET([22]PO!$N$11,1,0):OFFSET([22]PO!$N$37,-1,0)</definedName>
    <definedName name="Import.Descrição">OFFSET([22]PO!$N$11,1,0):OFFSET([22]PO!$N$37,-1,0)</definedName>
    <definedName name="Import.FontComp" localSheetId="3">OFFSET([22]Composições!$H$9,1,0):OFFSET([22]Composições!$H$12,-1,0)</definedName>
    <definedName name="Import.FontComp">OFFSET([22]Composições!$H$9,1,0):OFFSET([22]Composições!$H$12,-1,0)</definedName>
    <definedName name="Import.Fonte" localSheetId="3">OFFSET([22]PO!$L$11,1,0):OFFSET([22]PO!$L$37,-1,0)</definedName>
    <definedName name="Import.Fonte">OFFSET([22]PO!$L$11,1,0):OFFSET([22]PO!$L$37,-1,0)</definedName>
    <definedName name="Import.FrenteDeObra" localSheetId="3">[22]PLQ!$F$8:OFFSET([22]PLQ!$O$8,0,-1)</definedName>
    <definedName name="Import.FrenteDeObra">[22]PLQ!$F$8:OFFSET([22]PLQ!$O$8,0,-1)</definedName>
    <definedName name="Import.IndiceAtual" localSheetId="3">OFFSET([22]Índices!$A$9,1,0):OFFSET([22]Índices!$A$12,-1,0)</definedName>
    <definedName name="Import.IndiceAtual">OFFSET([22]Índices!$A$9,1,0):OFFSET([22]Índices!$A$12,-1,0)</definedName>
    <definedName name="Import.IndiceCot" localSheetId="3">OFFSET([22]Cotações!$N$9,1,0):OFFSET([22]Cotações!$N$13,-1,0)</definedName>
    <definedName name="Import.IndiceCot">OFFSET([22]Cotações!$N$9,1,0):OFFSET([22]Cotações!$N$13,-1,0)</definedName>
    <definedName name="Import.Item" localSheetId="3">OFFSET([22]PO!$K$11,1,0):OFFSET([22]PO!$K$37,-1,0)</definedName>
    <definedName name="Import.Item">OFFSET([22]PO!$K$11,1,0):OFFSET([22]PO!$K$37,-1,0)</definedName>
    <definedName name="Import.Nível" localSheetId="3">OFFSET([22]PO!$J$11,1,0):OFFSET([22]PO!$J$37,-1,0)</definedName>
    <definedName name="Import.Nível">OFFSET([22]PO!$J$11,1,0):OFFSET([22]PO!$J$37,-1,0)</definedName>
    <definedName name="Import.NomeEmpresaForn" localSheetId="3">OFFSET([22]Fornecedores!$B$9,1,0):OFFSET([22]Fornecedores!$B$13,-1,0)</definedName>
    <definedName name="Import.NomeEmpresaForn">OFFSET([22]Fornecedores!$B$9,1,0):OFFSET([22]Fornecedores!$B$13,-1,0)</definedName>
    <definedName name="Import.ObsComp" localSheetId="3">OFFSET([22]Composições!$N$9,1,0):OFFSET([22]Composições!$N$12,-1,0)</definedName>
    <definedName name="Import.ObsComp">OFFSET([22]Composições!$N$9,1,0):OFFSET([22]Composições!$N$12,-1,0)</definedName>
    <definedName name="Import.ObsCot" localSheetId="3">OFFSET([22]Cotações!$Q$9,1,0):OFFSET([22]Cotações!$Q$13,-1,0)</definedName>
    <definedName name="Import.ObsCot">OFFSET([22]Cotações!$Q$9,1,0):OFFSET([22]Cotações!$Q$13,-1,0)</definedName>
    <definedName name="Import.ObsForn" localSheetId="3">OFFSET([22]Fornecedores!$F$9,1,0):OFFSET([22]Fornecedores!$F$13,-1,0)</definedName>
    <definedName name="Import.ObsForn">OFFSET([22]Fornecedores!$F$9,1,0):OFFSET([22]Fornecedores!$F$13,-1,0)</definedName>
    <definedName name="Import.ObsIndice" localSheetId="3">OFFSET([22]Índices!$F$9,1,0):OFFSET([22]Índices!$F$12,-1,0)</definedName>
    <definedName name="Import.ObsIndice">OFFSET([22]Índices!$F$9,1,0):OFFSET([22]Índices!$F$12,-1,0)</definedName>
    <definedName name="Import.PLQ" localSheetId="3">OFFSET([22]PLQ!$F$11,1,0):OFFSET([22]PLQ!$P$37,-1,-1)</definedName>
    <definedName name="Import.PLQ">OFFSET([22]PLQ!$F$11,1,0):OFFSET([22]PLQ!$P$37,-1,-1)</definedName>
    <definedName name="Import.PreçoTotal" localSheetId="3">OFFSET([22]PO!$T$11,1,0):OFFSET([22]PO!$T$37,-1,0)</definedName>
    <definedName name="Import.PreçoTotal">OFFSET([22]PO!$T$11,1,0):OFFSET([22]PO!$T$37,-1,0)</definedName>
    <definedName name="Import.PreçoUnitário" localSheetId="3">OFFSET([22]PO!$S$11,1,0):OFFSET([22]PO!$S$37,-1,0)</definedName>
    <definedName name="Import.PreçoUnitário">OFFSET([22]PO!$S$11,1,0):OFFSET([22]PO!$S$37,-1,0)</definedName>
    <definedName name="Import.Quantidade" localSheetId="3">OFFSET([22]PO!$P$11,1,0):OFFSET([22]PO!$P$37,-1,0)</definedName>
    <definedName name="Import.Quantidade">OFFSET([22]PO!$P$11,1,0):OFFSET([22]PO!$P$37,-1,0)</definedName>
    <definedName name="Import.TelefoneForn" localSheetId="3">OFFSET([22]Fornecedores!$D$9,1,0):OFFSET([22]Fornecedores!$D$13,-1,0)</definedName>
    <definedName name="Import.TelefoneForn">OFFSET([22]Fornecedores!$D$9,1,0):OFFSET([22]Fornecedores!$D$13,-1,0)</definedName>
    <definedName name="Import.TipoComp" localSheetId="3">OFFSET([22]Composições!$G$9,1,0):OFFSET([22]Composições!$G$12,-1,0)</definedName>
    <definedName name="Import.TipoComp">OFFSET([22]Composições!$G$9,1,0):OFFSET([22]Composições!$G$12,-1,0)</definedName>
    <definedName name="Import.TipoCot" localSheetId="3">OFFSET([22]Cotações!$G$9,1,0):OFFSET([22]Cotações!$G$13,-1,0)</definedName>
    <definedName name="Import.TipoCot">OFFSET([22]Cotações!$G$9,1,0):OFFSET([22]Cotações!$G$13,-1,0)</definedName>
    <definedName name="Import.Unidade" localSheetId="3">OFFSET([22]PO!$O$11,1,0):OFFSET([22]PO!$O$37,-1,0)</definedName>
    <definedName name="Import.Unidade">OFFSET([22]PO!$O$11,1,0):OFFSET([22]PO!$O$37,-1,0)</definedName>
    <definedName name="Import.UnidadeComp" localSheetId="3">OFFSET([22]Composições!$K$9,1,0):OFFSET([22]Composições!$K$12,-1,0)</definedName>
    <definedName name="Import.UnidadeComp">OFFSET([22]Composições!$K$9,1,0):OFFSET([22]Composições!$K$12,-1,0)</definedName>
    <definedName name="Import.UnidCot" localSheetId="3">OFFSET([22]Cotações!$K$9,1,0):OFFSET([22]Cotações!$K$13,-1,0)</definedName>
    <definedName name="Import.UnidCot">OFFSET([22]Cotações!$K$9,1,0):OFFSET([22]Cotações!$K$13,-1,0)</definedName>
    <definedName name="Import.Valor1Indice" localSheetId="3">OFFSET([22]Índices!$C$9,1,0):OFFSET([22]Índices!$C$12,-1,0)</definedName>
    <definedName name="Import.Valor1Indice">OFFSET([22]Índices!$C$9,1,0):OFFSET([22]Índices!$C$12,-1,0)</definedName>
    <definedName name="Import.Valor2Indice" localSheetId="3">OFFSET([22]Índices!$D$9,1,0):OFFSET([22]Índices!$D$12,-1,0)</definedName>
    <definedName name="Import.Valor2Indice">OFFSET([22]Índices!$D$9,1,0):OFFSET([22]Índices!$D$12,-1,0)</definedName>
    <definedName name="Import.ValorBDI" localSheetId="3">OFFSET([22]PO!$Z$11,1,0):OFFSET([22]PO!$Z$37,-1,0)</definedName>
    <definedName name="Import.ValorBDI">OFFSET([22]PO!$Z$11,1,0):OFFSET([22]PO!$Z$37,-1,0)</definedName>
    <definedName name="Import.ValorCot" localSheetId="3">OFFSET([22]Cotações!$M$9,1,0):OFFSET([22]Cotações!$M$13,-1,0)</definedName>
    <definedName name="Import.ValorCot">OFFSET([22]Cotações!$M$9,1,0):OFFSET([22]Cotações!$M$13,-1,0)</definedName>
    <definedName name="insumo" localSheetId="3">#REF!</definedName>
    <definedName name="insumo" localSheetId="8">#REF!</definedName>
    <definedName name="insumo">#REF!</definedName>
    <definedName name="INSUMOS" localSheetId="3">#REF!</definedName>
    <definedName name="INSUMOS" localSheetId="8">#REF!</definedName>
    <definedName name="INSUMOS" localSheetId="5">#REF!</definedName>
    <definedName name="INSUMOS">#REF!</definedName>
    <definedName name="INTERV1COE" localSheetId="3">#REF!</definedName>
    <definedName name="INTERV1COE" localSheetId="8">#REF!</definedName>
    <definedName name="INTERV1COE">#REF!</definedName>
    <definedName name="INTERV1FEV" localSheetId="3">[16]med_set!#REF!</definedName>
    <definedName name="INTERV1FEV">[16]med_set!#REF!</definedName>
    <definedName name="INTERV2COE" localSheetId="3">#REF!</definedName>
    <definedName name="INTERV2COE" localSheetId="8">#REF!</definedName>
    <definedName name="INTERV2COE">#REF!</definedName>
    <definedName name="INTERV2FEV" localSheetId="3">[16]med_set!#REF!</definedName>
    <definedName name="INTERV2FEV" localSheetId="8">[16]med_set!#REF!</definedName>
    <definedName name="INTERV2FEV">[16]med_set!#REF!</definedName>
    <definedName name="INTERV3ABR" localSheetId="3">[16]med_set!#REF!</definedName>
    <definedName name="INTERV3ABR" localSheetId="8">[16]med_set!#REF!</definedName>
    <definedName name="INTERV3ABR">[16]med_set!#REF!</definedName>
    <definedName name="INTERV3MAI">[16]med_set!#REF!</definedName>
    <definedName name="INTERV3MAR">[16]med_set!#REF!</definedName>
    <definedName name="INTERV4ABR">[16]med_set!#REF!</definedName>
    <definedName name="INTERV4MAI">[16]med_set!#REF!</definedName>
    <definedName name="INTERV4MAR">[16]med_set!#REF!</definedName>
    <definedName name="INTERV5MAI">[16]med_set!#REF!</definedName>
    <definedName name="INTERV5MAR">[16]med_set!#REF!</definedName>
    <definedName name="INTERV6MAI">[16]med_set!#REF!</definedName>
    <definedName name="INTERV6MAR">[16]med_set!#REF!</definedName>
    <definedName name="intervalo" localSheetId="3">#REF!</definedName>
    <definedName name="intervalo" localSheetId="8">#REF!</definedName>
    <definedName name="intervalo">#REF!</definedName>
    <definedName name="intervalo1" localSheetId="3">#REF!</definedName>
    <definedName name="intervalo1" localSheetId="8">#REF!</definedName>
    <definedName name="intervalo1">#REF!</definedName>
    <definedName name="intervalo2" localSheetId="3">#REF!</definedName>
    <definedName name="intervalo2" localSheetId="8">#REF!</definedName>
    <definedName name="intervalo2">#REF!</definedName>
    <definedName name="Item" localSheetId="3">#REF!</definedName>
    <definedName name="Item" localSheetId="8">#REF!</definedName>
    <definedName name="Item">#REF!</definedName>
    <definedName name="ITEMCONT" localSheetId="3">#REF!</definedName>
    <definedName name="ITEMCONT" localSheetId="8">#REF!</definedName>
    <definedName name="ITEMCONT">#REF!</definedName>
    <definedName name="ITEMDER" localSheetId="3">#REF!</definedName>
    <definedName name="ITEMDER" localSheetId="8">#REF!</definedName>
    <definedName name="ITEMDER">#REF!</definedName>
    <definedName name="ITEMR20" localSheetId="3">#REF!</definedName>
    <definedName name="ITEMR20" localSheetId="8">#REF!</definedName>
    <definedName name="ITEMR20">#REF!</definedName>
    <definedName name="ITENS" localSheetId="3">#REF!</definedName>
    <definedName name="ITENS" localSheetId="8">#REF!</definedName>
    <definedName name="ITENS">#REF!</definedName>
    <definedName name="ITENS0" localSheetId="3">#REF!</definedName>
    <definedName name="ITENS0" localSheetId="8">#REF!</definedName>
    <definedName name="ITENS0">#REF!</definedName>
    <definedName name="ITENS1" localSheetId="3">#REF!</definedName>
    <definedName name="ITENS1" localSheetId="8">#REF!</definedName>
    <definedName name="ITENS1">#REF!</definedName>
    <definedName name="ITENSP" localSheetId="3">#REF!</definedName>
    <definedName name="ITENSP" localSheetId="8">#REF!</definedName>
    <definedName name="ITENSP">#REF!</definedName>
    <definedName name="ITENSPMED" localSheetId="3">#REF!</definedName>
    <definedName name="ITENSPMED" localSheetId="8">#REF!</definedName>
    <definedName name="ITENSPMED">#REF!</definedName>
    <definedName name="J" localSheetId="3">#REF!</definedName>
    <definedName name="J" localSheetId="8">#REF!</definedName>
    <definedName name="J">#REF!</definedName>
    <definedName name="JANEIRO2003" localSheetId="6">{#N/A,#N/A,TRUE,"Serviços"}</definedName>
    <definedName name="JANEIRO2003" localSheetId="3">{#N/A,#N/A,TRUE,"Serviços"}</definedName>
    <definedName name="JANEIRO2003" localSheetId="8">{#N/A,#N/A,TRUE,"Serviços"}</definedName>
    <definedName name="JANEIRO2003">{#N/A,#N/A,TRUE,"Serviços"}</definedName>
    <definedName name="JANEIRO2003_1" localSheetId="6">{#N/A,#N/A,TRUE,"Serviços"}</definedName>
    <definedName name="JANEIRO2003_1" localSheetId="3">{#N/A,#N/A,TRUE,"Serviços"}</definedName>
    <definedName name="JANEIRO2003_1" localSheetId="8">{#N/A,#N/A,TRUE,"Serviços"}</definedName>
    <definedName name="JANEIRO2003_1">{#N/A,#N/A,TRUE,"Serviços"}</definedName>
    <definedName name="jeribu" localSheetId="3">#REF!</definedName>
    <definedName name="jeribu" localSheetId="8">#REF!</definedName>
    <definedName name="jeribu" localSheetId="5">#REF!</definedName>
    <definedName name="jeribu">#REF!</definedName>
    <definedName name="jjjjjjjjjjjjjjjjjjjj" localSheetId="3">#REF!</definedName>
    <definedName name="jjjjjjjjjjjjjjjjjjjj" localSheetId="8">#REF!</definedName>
    <definedName name="jjjjjjjjjjjjjjjjjjjj">#REF!</definedName>
    <definedName name="JOALDO" localSheetId="3">#REF!</definedName>
    <definedName name="JOALDO" localSheetId="8">#REF!</definedName>
    <definedName name="JOALDO">#REF!</definedName>
    <definedName name="JR_PAGE_ANCHOR_0_1" localSheetId="3">#REF!</definedName>
    <definedName name="JR_PAGE_ANCHOR_0_1" localSheetId="8">#REF!</definedName>
    <definedName name="JR_PAGE_ANCHOR_0_1">#REF!</definedName>
    <definedName name="K" localSheetId="3">#REF!</definedName>
    <definedName name="K" localSheetId="8">#REF!</definedName>
    <definedName name="K">#REF!</definedName>
    <definedName name="kapa" localSheetId="3">#REF!</definedName>
    <definedName name="kapa" localSheetId="8">#REF!</definedName>
    <definedName name="kapa">#REF!</definedName>
    <definedName name="kg" localSheetId="3">#REF!</definedName>
    <definedName name="kg" localSheetId="8">#REF!</definedName>
    <definedName name="kg" localSheetId="5">#REF!</definedName>
    <definedName name="kg">#REF!</definedName>
    <definedName name="KKK">1.25</definedName>
    <definedName name="kmgjhjfsjhsdf" localSheetId="3">#REF!</definedName>
    <definedName name="kmgjhjfsjhsdf" localSheetId="8">#REF!</definedName>
    <definedName name="kmgjhjfsjhsdf">#REF!</definedName>
    <definedName name="L_">#N/A</definedName>
    <definedName name="lama" localSheetId="3">#REF!</definedName>
    <definedName name="lama" localSheetId="8">#REF!</definedName>
    <definedName name="lama" localSheetId="5">#REF!</definedName>
    <definedName name="lama">#REF!</definedName>
    <definedName name="leis" localSheetId="3">#REF!</definedName>
    <definedName name="leis" localSheetId="8">#REF!</definedName>
    <definedName name="leis" localSheetId="5">#REF!</definedName>
    <definedName name="leis">#REF!</definedName>
    <definedName name="LILASDRENA" localSheetId="3">#REF!</definedName>
    <definedName name="LILASDRENA" localSheetId="8">#REF!</definedName>
    <definedName name="LILASDRENA">#REF!</definedName>
    <definedName name="LIN" localSheetId="3">#REF!</definedName>
    <definedName name="LIN" localSheetId="8">#REF!</definedName>
    <definedName name="LIN">#REF!</definedName>
    <definedName name="ListaFornecedor" localSheetId="3">OFFSET([22]Fornecedores!$K$9,0,0,MAX([22]Fornecedores!$J$9:$J$13)+1)</definedName>
    <definedName name="ListaFornecedor">OFFSET([22]Fornecedores!$K$9,0,0,MAX([22]Fornecedores!$J$9:$J$13)+1)</definedName>
    <definedName name="ListaIndice" localSheetId="3">OFFSET([22]Índices!$K$9,1,0,MAX([22]Índices!$J$9:$J$12))</definedName>
    <definedName name="ListaIndice">OFFSET([22]Índices!$K$9,1,0,MAX([22]Índices!$J$9:$J$12))</definedName>
    <definedName name="LISTSEL" localSheetId="3">#REF!</definedName>
    <definedName name="LISTSEL" localSheetId="8">#REF!</definedName>
    <definedName name="LISTSEL">#REF!</definedName>
    <definedName name="LL" localSheetId="3">#REF!</definedName>
    <definedName name="LL" localSheetId="8">#REF!</definedName>
    <definedName name="LL">#REF!</definedName>
    <definedName name="lp" localSheetId="3">#REF!</definedName>
    <definedName name="lp" localSheetId="8">#REF!</definedName>
    <definedName name="lp">#REF!</definedName>
    <definedName name="m" localSheetId="3">#REF!</definedName>
    <definedName name="m" localSheetId="8">#REF!</definedName>
    <definedName name="m">#REF!</definedName>
    <definedName name="M_HUT" localSheetId="3">#REF!</definedName>
    <definedName name="M_HUT" localSheetId="8">#REF!</definedName>
    <definedName name="M_HUT">#REF!</definedName>
    <definedName name="MAO_DE_OBRA">[33]INSUMOS!$D$85:$H$138</definedName>
    <definedName name="mãodeobra" localSheetId="3">#REF!</definedName>
    <definedName name="mãodeobra" localSheetId="8">#REF!</definedName>
    <definedName name="mãodeobra">#REF!</definedName>
    <definedName name="MARCAX" localSheetId="3">#REF!</definedName>
    <definedName name="MARCAX" localSheetId="8">#REF!</definedName>
    <definedName name="MARCAX">#REF!</definedName>
    <definedName name="martha" localSheetId="3">#REF!</definedName>
    <definedName name="martha" localSheetId="8">#REF!</definedName>
    <definedName name="martha">#REF!</definedName>
    <definedName name="Massa">[34]Teor!$F$3:$F$7</definedName>
    <definedName name="massacara" localSheetId="3">#REF!</definedName>
    <definedName name="massacara" localSheetId="8">#REF!</definedName>
    <definedName name="massacara" localSheetId="5">#REF!</definedName>
    <definedName name="massacara">#REF!</definedName>
    <definedName name="materiais" localSheetId="3">#REF!</definedName>
    <definedName name="materiais" localSheetId="8">#REF!</definedName>
    <definedName name="materiais">#REF!</definedName>
    <definedName name="MATERIAL">[33]INSUMOS!$D$139:$H$321</definedName>
    <definedName name="MATRIZ" localSheetId="3">#REF!</definedName>
    <definedName name="MATRIZ" localSheetId="8">#REF!</definedName>
    <definedName name="MATRIZ">#REF!</definedName>
    <definedName name="mdo" localSheetId="3">#REF!</definedName>
    <definedName name="mdo" localSheetId="8">#REF!</definedName>
    <definedName name="mdo">#REF!</definedName>
    <definedName name="mdoinstal" localSheetId="3">#REF!</definedName>
    <definedName name="mdoinstal" localSheetId="8">#REF!</definedName>
    <definedName name="mdoinstal">#REF!</definedName>
    <definedName name="Medição" localSheetId="3">#REF!</definedName>
    <definedName name="Medição" localSheetId="8">#REF!</definedName>
    <definedName name="Medição">#REF!</definedName>
    <definedName name="MEMO_526" localSheetId="3">#REF!</definedName>
    <definedName name="MEMO_526" localSheetId="8">#REF!</definedName>
    <definedName name="MEMO_526">#REF!</definedName>
    <definedName name="memoria" localSheetId="3">#REF!</definedName>
    <definedName name="memoria" localSheetId="8">#REF!</definedName>
    <definedName name="memoria">#REF!</definedName>
    <definedName name="memoria_brita" localSheetId="3">#REF!</definedName>
    <definedName name="memoria_brita" localSheetId="8">#REF!</definedName>
    <definedName name="memoria_brita">#REF!</definedName>
    <definedName name="memoria_cap5070" localSheetId="3">#REF!</definedName>
    <definedName name="memoria_cap5070" localSheetId="8">#REF!</definedName>
    <definedName name="memoria_cap5070">#REF!</definedName>
    <definedName name="memoria_cbuq" localSheetId="3">#REF!</definedName>
    <definedName name="memoria_cbuq" localSheetId="8">#REF!</definedName>
    <definedName name="memoria_cbuq">#REF!</definedName>
    <definedName name="memoria_filler" localSheetId="3">#REF!</definedName>
    <definedName name="memoria_filler" localSheetId="8">#REF!</definedName>
    <definedName name="memoria_filler">#REF!</definedName>
    <definedName name="memoria_pintura" localSheetId="3">#REF!</definedName>
    <definedName name="memoria_pintura" localSheetId="8">#REF!</definedName>
    <definedName name="memoria_pintura">#REF!</definedName>
    <definedName name="memoria_qdade" localSheetId="3">#REF!</definedName>
    <definedName name="memoria_qdade" localSheetId="8">#REF!</definedName>
    <definedName name="memoria_qdade">#REF!</definedName>
    <definedName name="memoria_RR1C" localSheetId="3">#REF!</definedName>
    <definedName name="memoria_RR1C" localSheetId="8">#REF!</definedName>
    <definedName name="memoria_RR1C">#REF!</definedName>
    <definedName name="memoria_trans_areia" localSheetId="3">#REF!</definedName>
    <definedName name="memoria_trans_areia" localSheetId="8">#REF!</definedName>
    <definedName name="memoria_trans_areia">#REF!</definedName>
    <definedName name="memoria_trans_brita" localSheetId="3">#REF!</definedName>
    <definedName name="memoria_trans_brita" localSheetId="8">#REF!</definedName>
    <definedName name="memoria_trans_brita">#REF!</definedName>
    <definedName name="memoria_trans_cbuq" localSheetId="3">#REF!</definedName>
    <definedName name="memoria_trans_cbuq" localSheetId="8">#REF!</definedName>
    <definedName name="memoria_trans_cbuq">#REF!</definedName>
    <definedName name="memoria_trans_filler" localSheetId="3">#REF!</definedName>
    <definedName name="memoria_trans_filler" localSheetId="8">#REF!</definedName>
    <definedName name="memoria_trans_filler">#REF!</definedName>
    <definedName name="MENSAGEM">#N/A</definedName>
    <definedName name="MENSSAGEM_ERRO">#N/A</definedName>
    <definedName name="MENUBOM" localSheetId="3">#REF!</definedName>
    <definedName name="MENUBOM" localSheetId="8">#REF!</definedName>
    <definedName name="MENUBOM">#REF!</definedName>
    <definedName name="MENUEQP" localSheetId="3">#REF!</definedName>
    <definedName name="MENUEQP" localSheetId="8">#REF!</definedName>
    <definedName name="MENUEQP">#REF!</definedName>
    <definedName name="MENUFIM" localSheetId="3">#REF!</definedName>
    <definedName name="MENUFIM" localSheetId="8">#REF!</definedName>
    <definedName name="MENUFIM">#REF!</definedName>
    <definedName name="MENUMED" localSheetId="3">#REF!</definedName>
    <definedName name="MENUMED" localSheetId="8">#REF!</definedName>
    <definedName name="MENUMED">#REF!</definedName>
    <definedName name="MENUOBRA" localSheetId="3">#REF!</definedName>
    <definedName name="MENUOBRA" localSheetId="8">#REF!</definedName>
    <definedName name="MENUOBRA">#REF!</definedName>
    <definedName name="MENUOUT" localSheetId="3">#REF!</definedName>
    <definedName name="MENUOUT" localSheetId="8">#REF!</definedName>
    <definedName name="MENUOUT">#REF!</definedName>
    <definedName name="MENUOUTRO" localSheetId="3">#REF!</definedName>
    <definedName name="MENUOUTRO" localSheetId="8">#REF!</definedName>
    <definedName name="MENUOUTRO">#REF!</definedName>
    <definedName name="menures" localSheetId="3">#REF!</definedName>
    <definedName name="menures" localSheetId="8">#REF!</definedName>
    <definedName name="menures">#REF!</definedName>
    <definedName name="MERDA" localSheetId="3">#REF!</definedName>
    <definedName name="MERDA" localSheetId="8">#REF!</definedName>
    <definedName name="MERDA">#REF!</definedName>
    <definedName name="mestre" localSheetId="3">#REF!</definedName>
    <definedName name="mestre" localSheetId="8">#REF!</definedName>
    <definedName name="mestre" localSheetId="5">#REF!</definedName>
    <definedName name="mestre">#REF!</definedName>
    <definedName name="MM" localSheetId="3">#REF!</definedName>
    <definedName name="MM" localSheetId="8">#REF!</definedName>
    <definedName name="MM">#REF!</definedName>
    <definedName name="MMhut" localSheetId="3">#REF!</definedName>
    <definedName name="MMhut" localSheetId="8">#REF!</definedName>
    <definedName name="MMhut">#REF!</definedName>
    <definedName name="mobra" localSheetId="3">[35]comp1!#REF!</definedName>
    <definedName name="mobra">[35]comp1!#REF!</definedName>
    <definedName name="módulo1.Extenso">#N/A</definedName>
    <definedName name="MURBOMB" localSheetId="3">#REF!</definedName>
    <definedName name="MURBOMB" localSheetId="8">#REF!</definedName>
    <definedName name="MURBOMB">#REF!</definedName>
    <definedName name="N" localSheetId="3">#REF!</definedName>
    <definedName name="N" localSheetId="8">#REF!</definedName>
    <definedName name="N">#REF!</definedName>
    <definedName name="N_FOLHAS">#N/A</definedName>
    <definedName name="NDATA" localSheetId="3">#REF!</definedName>
    <definedName name="NDATA" localSheetId="8">#REF!</definedName>
    <definedName name="NDATA">#REF!</definedName>
    <definedName name="ndfldslvjnvberugberqubquierbv" localSheetId="3">#REF!</definedName>
    <definedName name="ndfldslvjnvberugberqubquierbv" localSheetId="8">#REF!</definedName>
    <definedName name="ndfldslvjnvberugberqubquierbv">#REF!</definedName>
    <definedName name="ndhkdslçdsfsadfçsadf" localSheetId="3">[16]med_set!#REF!</definedName>
    <definedName name="ndhkdslçdsfsadfçsadf">[16]med_set!#REF!</definedName>
    <definedName name="nl" localSheetId="3">#REF!</definedName>
    <definedName name="nl" localSheetId="8">#REF!</definedName>
    <definedName name="nl">#REF!</definedName>
    <definedName name="nn" localSheetId="3">#REF!</definedName>
    <definedName name="nn" localSheetId="8">#REF!</definedName>
    <definedName name="nn">#REF!</definedName>
    <definedName name="nome" localSheetId="3">#REF!</definedName>
    <definedName name="nome" localSheetId="8">#REF!</definedName>
    <definedName name="nome" localSheetId="5">#REF!</definedName>
    <definedName name="nome">#REF!</definedName>
    <definedName name="novo" localSheetId="6">{#N/A,#N/A,FALSE,"Planilha";#N/A,#N/A,FALSE,"Resumo";#N/A,#N/A,FALSE,"Fisico";#N/A,#N/A,FALSE,"Financeiro";#N/A,#N/A,FALSE,"Financeiro"}</definedName>
    <definedName name="novo" localSheetId="3">{#N/A,#N/A,FALSE,"Planilha";#N/A,#N/A,FALSE,"Resumo";#N/A,#N/A,FALSE,"Fisico";#N/A,#N/A,FALSE,"Financeiro";#N/A,#N/A,FALSE,"Financeiro"}</definedName>
    <definedName name="novo" localSheetId="8">{#N/A,#N/A,FALSE,"Planilha";#N/A,#N/A,FALSE,"Resumo";#N/A,#N/A,FALSE,"Fisico";#N/A,#N/A,FALSE,"Financeiro";#N/A,#N/A,FALSE,"Financeiro"}</definedName>
    <definedName name="novo">{#N/A,#N/A,FALSE,"Planilha";#N/A,#N/A,FALSE,"Resumo";#N/A,#N/A,FALSE,"Fisico";#N/A,#N/A,FALSE,"Financeiro";#N/A,#N/A,FALSE,"Financeiro"}</definedName>
    <definedName name="NOVOS" localSheetId="3">#REF!</definedName>
    <definedName name="NOVOS" localSheetId="8">#REF!</definedName>
    <definedName name="NOVOS" localSheetId="5">#REF!</definedName>
    <definedName name="NOVOS">#REF!</definedName>
    <definedName name="NTEI" localSheetId="3">'[7]pro-08'!#REF!</definedName>
    <definedName name="NTEI" localSheetId="8">'[7]pro-08'!#REF!</definedName>
    <definedName name="NTEI">'[7]pro-08'!#REF!</definedName>
    <definedName name="NUCOPIAS" localSheetId="3">#REF!</definedName>
    <definedName name="NUCOPIAS" localSheetId="8">#REF!</definedName>
    <definedName name="NUCOPIAS">#REF!</definedName>
    <definedName name="O" localSheetId="3">#REF!</definedName>
    <definedName name="O" localSheetId="8">#REF!</definedName>
    <definedName name="O">#REF!</definedName>
    <definedName name="objeto" localSheetId="3">#REF!</definedName>
    <definedName name="objeto" localSheetId="8">#REF!</definedName>
    <definedName name="objeto">#REF!</definedName>
    <definedName name="OBRALOC" localSheetId="3">#REF!</definedName>
    <definedName name="OBRALOC" localSheetId="8">#REF!</definedName>
    <definedName name="OBRALOC">#REF!</definedName>
    <definedName name="OBRASEL" localSheetId="3">#REF!</definedName>
    <definedName name="OBRASEL" localSheetId="8">#REF!</definedName>
    <definedName name="OBRASEL">#REF!</definedName>
    <definedName name="ok" localSheetId="3">[10]Imai03!$A$2:$D$3535</definedName>
    <definedName name="ok">[11]Imai03!$A$2:$D$3535</definedName>
    <definedName name="OPA" localSheetId="8">'[7]pro-08'!#REF!</definedName>
    <definedName name="OPA">'[7]pro-08'!#REF!</definedName>
    <definedName name="operabate" localSheetId="3">#REF!</definedName>
    <definedName name="operabate" localSheetId="8">#REF!</definedName>
    <definedName name="operabate" localSheetId="5">#REF!</definedName>
    <definedName name="operabate">#REF!</definedName>
    <definedName name="orçamrest" localSheetId="6">{#N/A,#N/A,TRUE,"Serviços"}</definedName>
    <definedName name="orçamrest" localSheetId="3">{#N/A,#N/A,TRUE,"Serviços"}</definedName>
    <definedName name="orçamrest" localSheetId="8">{#N/A,#N/A,TRUE,"Serviços"}</definedName>
    <definedName name="orçamrest">{#N/A,#N/A,TRUE,"Serviços"}</definedName>
    <definedName name="orçamrest_1" localSheetId="6">{#N/A,#N/A,TRUE,"Serviços"}</definedName>
    <definedName name="orçamrest_1" localSheetId="3">{#N/A,#N/A,TRUE,"Serviços"}</definedName>
    <definedName name="orçamrest_1" localSheetId="8">{#N/A,#N/A,TRUE,"Serviços"}</definedName>
    <definedName name="orçamrest_1">{#N/A,#N/A,TRUE,"Serviços"}</definedName>
    <definedName name="orgao" localSheetId="3">#REF!</definedName>
    <definedName name="orgao" localSheetId="8">#REF!</definedName>
    <definedName name="orgao">#REF!</definedName>
    <definedName name="p" localSheetId="3">#REF!</definedName>
    <definedName name="p" localSheetId="8">#REF!</definedName>
    <definedName name="p">#REF!</definedName>
    <definedName name="Para_agua_base" localSheetId="3">#REF!</definedName>
    <definedName name="Para_agua_base" localSheetId="8">#REF!</definedName>
    <definedName name="Para_agua_base">#REF!</definedName>
    <definedName name="Para_agua_dmt_base" localSheetId="3">#REF!</definedName>
    <definedName name="Para_agua_dmt_base" localSheetId="8">#REF!</definedName>
    <definedName name="Para_agua_dmt_base">#REF!</definedName>
    <definedName name="Para_agua_dmt_regula" localSheetId="3">#REF!</definedName>
    <definedName name="Para_agua_dmt_regula" localSheetId="8">#REF!</definedName>
    <definedName name="Para_agua_dmt_regula">#REF!</definedName>
    <definedName name="Para_agua_dmt_terra" localSheetId="3">#REF!</definedName>
    <definedName name="Para_agua_dmt_terra" localSheetId="8">#REF!</definedName>
    <definedName name="Para_agua_dmt_terra">#REF!</definedName>
    <definedName name="Para_agua_regula" localSheetId="3">#REF!</definedName>
    <definedName name="Para_agua_regula" localSheetId="8">#REF!</definedName>
    <definedName name="Para_agua_regula">#REF!</definedName>
    <definedName name="Para_agua_terra" localSheetId="3">#REF!</definedName>
    <definedName name="Para_agua_terra" localSheetId="8">#REF!</definedName>
    <definedName name="Para_agua_terra">#REF!</definedName>
    <definedName name="Para_areia_dens" localSheetId="3">#REF!</definedName>
    <definedName name="Para_areia_dens" localSheetId="8">#REF!</definedName>
    <definedName name="Para_areia_dens">#REF!</definedName>
    <definedName name="Para_areia_dmt" localSheetId="3">#REF!</definedName>
    <definedName name="Para_areia_dmt" localSheetId="8">#REF!</definedName>
    <definedName name="Para_areia_dmt">#REF!</definedName>
    <definedName name="Para_base_dens" localSheetId="3">#REF!</definedName>
    <definedName name="Para_base_dens" localSheetId="8">#REF!</definedName>
    <definedName name="Para_base_dens">#REF!</definedName>
    <definedName name="Para_base_dmt" localSheetId="3">#REF!</definedName>
    <definedName name="Para_base_dmt" localSheetId="8">#REF!</definedName>
    <definedName name="Para_base_dmt">#REF!</definedName>
    <definedName name="Para_base_espess" localSheetId="3">#REF!</definedName>
    <definedName name="Para_base_espess" localSheetId="8">#REF!</definedName>
    <definedName name="Para_base_espess">#REF!</definedName>
    <definedName name="Para_base_larg" localSheetId="3">#REF!</definedName>
    <definedName name="Para_base_larg" localSheetId="8">#REF!</definedName>
    <definedName name="Para_base_larg">#REF!</definedName>
    <definedName name="Para_brita_dens" localSheetId="3">#REF!</definedName>
    <definedName name="Para_brita_dens" localSheetId="8">#REF!</definedName>
    <definedName name="Para_brita_dens">#REF!</definedName>
    <definedName name="Para_brita_dmt_com" localSheetId="3">#REF!</definedName>
    <definedName name="Para_brita_dmt_com" localSheetId="8">#REF!</definedName>
    <definedName name="Para_brita_dmt_com">#REF!</definedName>
    <definedName name="Para_brita_dmt_loc" localSheetId="3">#REF!</definedName>
    <definedName name="Para_brita_dmt_loc" localSheetId="8">#REF!</definedName>
    <definedName name="Para_brita_dmt_loc">#REF!</definedName>
    <definedName name="Para_cbuq_areia" localSheetId="3">#REF!</definedName>
    <definedName name="Para_cbuq_areia" localSheetId="8">#REF!</definedName>
    <definedName name="Para_cbuq_areia">#REF!</definedName>
    <definedName name="Para_cbuq_brita" localSheetId="3">#REF!</definedName>
    <definedName name="Para_cbuq_brita" localSheetId="8">#REF!</definedName>
    <definedName name="Para_cbuq_brita">#REF!</definedName>
    <definedName name="Para_cbuq_cap" localSheetId="3">#REF!</definedName>
    <definedName name="Para_cbuq_cap" localSheetId="8">#REF!</definedName>
    <definedName name="Para_cbuq_cap">#REF!</definedName>
    <definedName name="Para_cbuq_dens" localSheetId="3">#REF!</definedName>
    <definedName name="Para_cbuq_dens" localSheetId="8">#REF!</definedName>
    <definedName name="Para_cbuq_dens">#REF!</definedName>
    <definedName name="Para_cbuq_dmt" localSheetId="3">#REF!</definedName>
    <definedName name="Para_cbuq_dmt" localSheetId="8">#REF!</definedName>
    <definedName name="Para_cbuq_dmt">#REF!</definedName>
    <definedName name="Para_cbuq_espess" localSheetId="3">#REF!</definedName>
    <definedName name="Para_cbuq_espess" localSheetId="8">#REF!</definedName>
    <definedName name="Para_cbuq_espess">#REF!</definedName>
    <definedName name="Para_cbuq_filler" localSheetId="3">#REF!</definedName>
    <definedName name="Para_cbuq_filler" localSheetId="8">#REF!</definedName>
    <definedName name="Para_cbuq_filler">#REF!</definedName>
    <definedName name="Para_cbuq_larg" localSheetId="3">#REF!</definedName>
    <definedName name="Para_cbuq_larg" localSheetId="8">#REF!</definedName>
    <definedName name="Para_cbuq_larg">#REF!</definedName>
    <definedName name="Para_desmatemento" localSheetId="3">#REF!</definedName>
    <definedName name="Para_desmatemento" localSheetId="8">#REF!</definedName>
    <definedName name="Para_desmatemento">#REF!</definedName>
    <definedName name="Para_empolamento" localSheetId="3">#REF!</definedName>
    <definedName name="Para_empolamento" localSheetId="8">#REF!</definedName>
    <definedName name="Para_empolamento">#REF!</definedName>
    <definedName name="Para_extensao_prev" localSheetId="3">#REF!</definedName>
    <definedName name="Para_extensao_prev" localSheetId="8">#REF!</definedName>
    <definedName name="Para_extensao_prev">#REF!</definedName>
    <definedName name="Para_filler_dmt" localSheetId="3">#REF!</definedName>
    <definedName name="Para_filler_dmt" localSheetId="8">#REF!</definedName>
    <definedName name="Para_filler_dmt">#REF!</definedName>
    <definedName name="Para_fin_dec" localSheetId="3">#REF!</definedName>
    <definedName name="Para_fin_dec" localSheetId="8">#REF!</definedName>
    <definedName name="Para_fin_dec">#REF!</definedName>
    <definedName name="Para_fin_tx" localSheetId="3">#REF!</definedName>
    <definedName name="Para_fin_tx" localSheetId="8">#REF!</definedName>
    <definedName name="Para_fin_tx">#REF!</definedName>
    <definedName name="Para_imprimacao_larg" localSheetId="3">#REF!</definedName>
    <definedName name="Para_imprimacao_larg" localSheetId="8">#REF!</definedName>
    <definedName name="Para_imprimacao_larg">#REF!</definedName>
    <definedName name="Para_imprimacao_taxa" localSheetId="3">#REF!</definedName>
    <definedName name="Para_imprimacao_taxa" localSheetId="8">#REF!</definedName>
    <definedName name="Para_imprimacao_taxa">#REF!</definedName>
    <definedName name="Para_intersecao" localSheetId="3">#REF!</definedName>
    <definedName name="Para_intersecao" localSheetId="8">#REF!</definedName>
    <definedName name="Para_intersecao">#REF!</definedName>
    <definedName name="Para_pintura_larg" localSheetId="3">#REF!</definedName>
    <definedName name="Para_pintura_larg" localSheetId="8">#REF!</definedName>
    <definedName name="Para_pintura_larg">#REF!</definedName>
    <definedName name="Para_pintura_taxa" localSheetId="3">#REF!</definedName>
    <definedName name="Para_pintura_taxa" localSheetId="8">#REF!</definedName>
    <definedName name="Para_pintura_taxa">#REF!</definedName>
    <definedName name="Para_qda_dec" localSheetId="3">#REF!</definedName>
    <definedName name="Para_qda_dec" localSheetId="8">#REF!</definedName>
    <definedName name="Para_qda_dec">#REF!</definedName>
    <definedName name="Para_qda_tx" localSheetId="3">#REF!</definedName>
    <definedName name="Para_qda_tx" localSheetId="8">#REF!</definedName>
    <definedName name="Para_qda_tx">#REF!</definedName>
    <definedName name="Para_regula_espes" localSheetId="3">#REF!</definedName>
    <definedName name="Para_regula_espes" localSheetId="8">#REF!</definedName>
    <definedName name="Para_regula_espes">#REF!</definedName>
    <definedName name="Para_regula_larg" localSheetId="3">#REF!</definedName>
    <definedName name="Para_regula_larg" localSheetId="8">#REF!</definedName>
    <definedName name="Para_regula_larg">#REF!</definedName>
    <definedName name="Para_roco" localSheetId="3">#REF!</definedName>
    <definedName name="Para_roco" localSheetId="8">#REF!</definedName>
    <definedName name="Para_roco">#REF!</definedName>
    <definedName name="Para_tss_brita" localSheetId="3">#REF!</definedName>
    <definedName name="Para_tss_brita" localSheetId="8">#REF!</definedName>
    <definedName name="Para_tss_brita">#REF!</definedName>
    <definedName name="Para_tss_larg" localSheetId="3">#REF!</definedName>
    <definedName name="Para_tss_larg" localSheetId="8">#REF!</definedName>
    <definedName name="Para_tss_larg">#REF!</definedName>
    <definedName name="Para_tss_RR2C" localSheetId="3">#REF!</definedName>
    <definedName name="Para_tss_RR2C" localSheetId="8">#REF!</definedName>
    <definedName name="Para_tss_RR2C">#REF!</definedName>
    <definedName name="PassaExtenso">[37]!PassaExtenso</definedName>
    <definedName name="paux" localSheetId="3">#REF!</definedName>
    <definedName name="paux" localSheetId="8">#REF!</definedName>
    <definedName name="paux" localSheetId="5">#REF!</definedName>
    <definedName name="paux">#REF!</definedName>
    <definedName name="PDER" localSheetId="3">#REF!</definedName>
    <definedName name="PDER" localSheetId="8">#REF!</definedName>
    <definedName name="PDER">#REF!</definedName>
    <definedName name="PDIVERS" localSheetId="3">#REF!</definedName>
    <definedName name="PDIVERS" localSheetId="8">#REF!</definedName>
    <definedName name="PDIVERS">#REF!</definedName>
    <definedName name="pedreiro" localSheetId="3">#REF!</definedName>
    <definedName name="pedreiro" localSheetId="8">#REF!</definedName>
    <definedName name="pedreiro" localSheetId="5">#REF!</definedName>
    <definedName name="pedreiro">#REF!</definedName>
    <definedName name="PEMD" localSheetId="3">#REF!</definedName>
    <definedName name="PEMD" localSheetId="8">#REF!</definedName>
    <definedName name="PEMD">#REF!</definedName>
    <definedName name="Percentual_adm_local" localSheetId="3">#REF!</definedName>
    <definedName name="Percentual_adm_local" localSheetId="8">#REF!</definedName>
    <definedName name="Percentual_adm_local">#REF!</definedName>
    <definedName name="pesquisa" localSheetId="3">#REF!</definedName>
    <definedName name="pesquisa" localSheetId="8">#REF!</definedName>
    <definedName name="pesquisa">#REF!</definedName>
    <definedName name="pesquisa1">'[3]Página 16'!$A$3:$G$7</definedName>
    <definedName name="PI" localSheetId="3">#REF!</definedName>
    <definedName name="PI" localSheetId="8">#REF!</definedName>
    <definedName name="PI">#REF!</definedName>
    <definedName name="PIEQUIP" localSheetId="3">#REF!</definedName>
    <definedName name="PIEQUIP" localSheetId="8">#REF!</definedName>
    <definedName name="PIEQUIP">#REF!</definedName>
    <definedName name="pinturas" localSheetId="3">#REF!</definedName>
    <definedName name="pinturas" localSheetId="8">#REF!</definedName>
    <definedName name="pinturas" localSheetId="5">#REF!</definedName>
    <definedName name="pinturas">#REF!</definedName>
    <definedName name="pju" localSheetId="3">#REF!</definedName>
    <definedName name="pju" localSheetId="8">#REF!</definedName>
    <definedName name="pju">#REF!</definedName>
    <definedName name="PL" localSheetId="3">#REF!</definedName>
    <definedName name="PL" localSheetId="8">#REF!</definedName>
    <definedName name="PL">#REF!</definedName>
    <definedName name="PL_DNER_BARREIRO" localSheetId="3">#REF!</definedName>
    <definedName name="PL_DNER_BARREIRO" localSheetId="8">#REF!</definedName>
    <definedName name="PL_DNER_BARREIRO">#REF!</definedName>
    <definedName name="PL_PB_BARREIRO" localSheetId="3">#REF!</definedName>
    <definedName name="PL_PB_BARREIRO" localSheetId="8">#REF!</definedName>
    <definedName name="PL_PB_BARREIRO">#REF!</definedName>
    <definedName name="PLAN" localSheetId="3">#REF!</definedName>
    <definedName name="PLAN" localSheetId="8">#REF!</definedName>
    <definedName name="PLAN" localSheetId="5">#REF!</definedName>
    <definedName name="PLAN">#REF!</definedName>
    <definedName name="PLANILHA" localSheetId="3">#REF!</definedName>
    <definedName name="PLANILHA" localSheetId="8">#REF!</definedName>
    <definedName name="PLANILHA" localSheetId="5">#REF!</definedName>
    <definedName name="PLANILHA">#REF!</definedName>
    <definedName name="pldner" localSheetId="3">#REF!</definedName>
    <definedName name="pldner" localSheetId="8">#REF!</definedName>
    <definedName name="pldner">#REF!</definedName>
    <definedName name="plpb" localSheetId="3">#REF!</definedName>
    <definedName name="plpb" localSheetId="8">#REF!</definedName>
    <definedName name="plpb">#REF!</definedName>
    <definedName name="PLQ.qtde.frentes" localSheetId="3">COUNTA([22]PLQ!$F$8:$P$8)</definedName>
    <definedName name="PLQ.qtde.frentes">COUNTA([22]PLQ!$F$8:$P$8)</definedName>
    <definedName name="PMUR" localSheetId="3">#REF!</definedName>
    <definedName name="PMUR" localSheetId="8">#REF!</definedName>
    <definedName name="PMUR">#REF!</definedName>
    <definedName name="PO.BDI" localSheetId="3">OFFSET([22]PO!$R$11,1,0):OFFSET([22]PO!$R$37,-1,0)</definedName>
    <definedName name="PO.BDI">OFFSET([22]PO!$R$11,1,0):OFFSET([22]PO!$R$37,-1,0)</definedName>
    <definedName name="PO.CustoRef" localSheetId="3">OFFSET([22]PO!$Y$11,1,0):OFFSET([22]PO!$Y$37,-1,0)</definedName>
    <definedName name="PO.CustoRef">OFFSET([22]PO!$Y$11,1,0):OFFSET([22]PO!$Y$37,-1,0)</definedName>
    <definedName name="PO.Dados" localSheetId="3">[22]PO!$C$11:OFFSET([22]PO!$Z$37,-1,0)</definedName>
    <definedName name="PO.Dados">[22]PO!$C$11:OFFSET([22]PO!$Z$37,-1,0)</definedName>
    <definedName name="ponteest1650" localSheetId="3">#REF!</definedName>
    <definedName name="ponteest1650" localSheetId="8">#REF!</definedName>
    <definedName name="ponteest1650" localSheetId="5">#REF!</definedName>
    <definedName name="ponteest1650">#REF!</definedName>
    <definedName name="ponteest856" localSheetId="3">#REF!</definedName>
    <definedName name="ponteest856" localSheetId="8">#REF!</definedName>
    <definedName name="ponteest856" localSheetId="5">#REF!</definedName>
    <definedName name="ponteest856">#REF!</definedName>
    <definedName name="ponteest894" localSheetId="3">#REF!</definedName>
    <definedName name="ponteest894" localSheetId="8">#REF!</definedName>
    <definedName name="ponteest894" localSheetId="5">#REF!</definedName>
    <definedName name="ponteest894">#REF!</definedName>
    <definedName name="Popular" localSheetId="6" hidden="1">{#N/A,#N/A,FALSE,"Cronograma";#N/A,#N/A,FALSE,"Cronogr. 2"}</definedName>
    <definedName name="Popular" localSheetId="3" hidden="1">{#N/A,#N/A,FALSE,"Cronograma";#N/A,#N/A,FALSE,"Cronogr. 2"}</definedName>
    <definedName name="Popular" localSheetId="8" hidden="1">{#N/A,#N/A,FALSE,"Cronograma";#N/A,#N/A,FALSE,"Cronogr. 2"}</definedName>
    <definedName name="Popular" hidden="1">{#N/A,#N/A,FALSE,"Cronograma";#N/A,#N/A,FALSE,"Cronogr. 2"}</definedName>
    <definedName name="pp" localSheetId="3">#REF!</definedName>
    <definedName name="pp" localSheetId="8">#REF!</definedName>
    <definedName name="pp">#REF!</definedName>
    <definedName name="PPPPP" localSheetId="3">#REF!</definedName>
    <definedName name="PPPPP" localSheetId="8">#REF!</definedName>
    <definedName name="PPPPP">#REF!</definedName>
    <definedName name="pr" localSheetId="3">#REF!</definedName>
    <definedName name="pr" localSheetId="8">#REF!</definedName>
    <definedName name="pr">#REF!</definedName>
    <definedName name="PRECO" localSheetId="3">#REF!</definedName>
    <definedName name="PRECO" localSheetId="8">#REF!</definedName>
    <definedName name="PRECO" localSheetId="5">#REF!</definedName>
    <definedName name="PRECO">#REF!</definedName>
    <definedName name="Preço_unit_total_comp" localSheetId="3">#REF!</definedName>
    <definedName name="Preço_unit_total_comp" localSheetId="8">#REF!</definedName>
    <definedName name="Preço_unit_total_comp">#REF!</definedName>
    <definedName name="preco1" localSheetId="3">#REF!</definedName>
    <definedName name="preco1" localSheetId="8">#REF!</definedName>
    <definedName name="preco1" localSheetId="5">#REF!</definedName>
    <definedName name="preco1">#REF!</definedName>
    <definedName name="Print_Area" localSheetId="3">#REF!</definedName>
    <definedName name="Print_Area" localSheetId="8">#REF!</definedName>
    <definedName name="Print_Area">#REF!</definedName>
    <definedName name="Print_Area_MI" localSheetId="3">#REF!</definedName>
    <definedName name="Print_Area_MI" localSheetId="8">#REF!</definedName>
    <definedName name="Print_Area_MI" localSheetId="5">#REF!</definedName>
    <definedName name="Print_Area_MI">#REF!</definedName>
    <definedName name="PRINT_TITLES_MI" localSheetId="3">#REF!</definedName>
    <definedName name="PRINT_TITLES_MI" localSheetId="8">#REF!</definedName>
    <definedName name="PRINT_TITLES_MI" localSheetId="5">#REF!</definedName>
    <definedName name="PRINT_TITLES_MI">#REF!</definedName>
    <definedName name="processo" localSheetId="3">#REF!</definedName>
    <definedName name="processo" localSheetId="8">#REF!</definedName>
    <definedName name="processo">#REF!</definedName>
    <definedName name="PROD_1" localSheetId="6">{#N/A,#N/A,TRUE,"Serviços"}</definedName>
    <definedName name="PROD_1" localSheetId="3">{#N/A,#N/A,TRUE,"Serviços"}</definedName>
    <definedName name="PROD_1" localSheetId="8">{#N/A,#N/A,TRUE,"Serviços"}</definedName>
    <definedName name="PROD_1">{#N/A,#N/A,TRUE,"Serviços"}</definedName>
    <definedName name="PROD_1_1" localSheetId="6">{#N/A,#N/A,TRUE,"Serviços"}</definedName>
    <definedName name="PROD_1_1" localSheetId="3">{#N/A,#N/A,TRUE,"Serviços"}</definedName>
    <definedName name="PROD_1_1" localSheetId="8">{#N/A,#N/A,TRUE,"Serviços"}</definedName>
    <definedName name="PROD_1_1">{#N/A,#N/A,TRUE,"Serviços"}</definedName>
    <definedName name="Q" localSheetId="3">#REF!</definedName>
    <definedName name="Q" localSheetId="8">#REF!</definedName>
    <definedName name="Q">#REF!</definedName>
    <definedName name="Q_resumo" localSheetId="3">#REF!</definedName>
    <definedName name="Q_resumo" localSheetId="8">#REF!</definedName>
    <definedName name="Q_resumo">#REF!</definedName>
    <definedName name="QA" localSheetId="3">#N/A</definedName>
    <definedName name="qa" localSheetId="8">#REF!</definedName>
    <definedName name="qa">#REF!</definedName>
    <definedName name="qe" localSheetId="3">#REF!</definedName>
    <definedName name="qe" localSheetId="8">#REF!</definedName>
    <definedName name="qe">#REF!</definedName>
    <definedName name="qq" localSheetId="3">[17]pontes!#REF!</definedName>
    <definedName name="qq" localSheetId="8">[17]pontes!#REF!</definedName>
    <definedName name="qq">[17]pontes!#REF!</definedName>
    <definedName name="QQ_2">#N/A</definedName>
    <definedName name="QTNULO" localSheetId="3">#REF!</definedName>
    <definedName name="QTNULO" localSheetId="8">#REF!</definedName>
    <definedName name="QTNULO">#REF!</definedName>
    <definedName name="QTPADRAO" localSheetId="3">#REF!</definedName>
    <definedName name="QTPADRAO" localSheetId="8">#REF!</definedName>
    <definedName name="QTPADRAO">#REF!</definedName>
    <definedName name="QTRES" localSheetId="3">#REF!</definedName>
    <definedName name="QTRES" localSheetId="8">#REF!</definedName>
    <definedName name="QTRES">#REF!</definedName>
    <definedName name="qualquer" localSheetId="3">[17]pontes!#REF!</definedName>
    <definedName name="qualquer">[17]pontes!#REF!</definedName>
    <definedName name="QUANT" localSheetId="3">#REF!</definedName>
    <definedName name="QUANT" localSheetId="8">#REF!</definedName>
    <definedName name="QUANT">#REF!</definedName>
    <definedName name="QUANTP" localSheetId="3">#REF!</definedName>
    <definedName name="QUANTP" localSheetId="8">#REF!</definedName>
    <definedName name="QUANTP">#REF!</definedName>
    <definedName name="queiroz" localSheetId="3">#REF!</definedName>
    <definedName name="queiroz" localSheetId="8">#REF!</definedName>
    <definedName name="queiroz" localSheetId="5">#REF!</definedName>
    <definedName name="queiroz">#REF!</definedName>
    <definedName name="quilometragem" localSheetId="3">#REF!</definedName>
    <definedName name="quilometragem" localSheetId="8">#REF!</definedName>
    <definedName name="quilometragem">#REF!</definedName>
    <definedName name="quilometros" localSheetId="3">#REF!</definedName>
    <definedName name="quilometros" localSheetId="8">#REF!</definedName>
    <definedName name="quilometros">#REF!</definedName>
    <definedName name="RARQIMP" localSheetId="3">#REF!</definedName>
    <definedName name="RARQIMP" localSheetId="8">#REF!</definedName>
    <definedName name="RARQIMP">#REF!</definedName>
    <definedName name="RBV">[38]Teor!$C$3:$C$7</definedName>
    <definedName name="RBVV">'[15]Página 16'!$A$3:$A$7</definedName>
    <definedName name="reca" localSheetId="3">#REF!</definedName>
    <definedName name="reca" localSheetId="8">#REF!</definedName>
    <definedName name="reca">#REF!</definedName>
    <definedName name="RECADUC" localSheetId="3">#REF!</definedName>
    <definedName name="RECADUC" localSheetId="8">#REF!</definedName>
    <definedName name="RECADUC">#REF!</definedName>
    <definedName name="rede" localSheetId="3">#REF!</definedName>
    <definedName name="rede" localSheetId="8">#REF!</definedName>
    <definedName name="rede">#REF!</definedName>
    <definedName name="reducao" localSheetId="3">#REF!</definedName>
    <definedName name="reducao" localSheetId="8">#REF!</definedName>
    <definedName name="reducao">#REF!</definedName>
    <definedName name="reducao___0" localSheetId="3">#REF!</definedName>
    <definedName name="reducao___0" localSheetId="8">#REF!</definedName>
    <definedName name="reducao___0">#REF!</definedName>
    <definedName name="reducao___2" localSheetId="3">#REF!</definedName>
    <definedName name="reducao___2" localSheetId="8">#REF!</definedName>
    <definedName name="reducao___2">#REF!</definedName>
    <definedName name="REF" localSheetId="3">#REF!</definedName>
    <definedName name="REF" localSheetId="8">#REF!</definedName>
    <definedName name="REF">#REF!</definedName>
    <definedName name="REFOR" localSheetId="3">#REF!</definedName>
    <definedName name="REFOR" localSheetId="8">#REF!</definedName>
    <definedName name="REFOR">#REF!</definedName>
    <definedName name="REFORM" localSheetId="3">#REF!</definedName>
    <definedName name="REFORM" localSheetId="8">#REF!</definedName>
    <definedName name="REFORM">#REF!</definedName>
    <definedName name="REFORMA1" localSheetId="3">#REF!</definedName>
    <definedName name="REFORMA1" localSheetId="8">#REF!</definedName>
    <definedName name="REFORMA1">#REF!</definedName>
    <definedName name="REG" localSheetId="3">#REF!</definedName>
    <definedName name="REG" localSheetId="8">#REF!</definedName>
    <definedName name="REG">#REF!</definedName>
    <definedName name="REGULA" localSheetId="3">#REF!</definedName>
    <definedName name="REGULA" localSheetId="8">#REF!</definedName>
    <definedName name="REGULA">#REF!</definedName>
    <definedName name="REL" localSheetId="6">{#N/A,#N/A,TRUE,"Serviços"}</definedName>
    <definedName name="REL" localSheetId="3">{#N/A,#N/A,TRUE,"Serviços"}</definedName>
    <definedName name="REL" localSheetId="8">{#N/A,#N/A,TRUE,"Serviços"}</definedName>
    <definedName name="REL">{#N/A,#N/A,TRUE,"Serviços"}</definedName>
    <definedName name="REL_1" localSheetId="6">{#N/A,#N/A,TRUE,"Serviços"}</definedName>
    <definedName name="REL_1" localSheetId="3">{#N/A,#N/A,TRUE,"Serviços"}</definedName>
    <definedName name="REL_1" localSheetId="8">{#N/A,#N/A,TRUE,"Serviços"}</definedName>
    <definedName name="REL_1">{#N/A,#N/A,TRUE,"Serviços"}</definedName>
    <definedName name="Resumo" localSheetId="3">#REF!</definedName>
    <definedName name="Resumo" localSheetId="8">#REF!</definedName>
    <definedName name="Resumo">#REF!</definedName>
    <definedName name="RETORNA_CURSOR">#N/A</definedName>
    <definedName name="Revisao" localSheetId="3">#REF!</definedName>
    <definedName name="Revisao" localSheetId="8">#REF!</definedName>
    <definedName name="Revisao">#REF!</definedName>
    <definedName name="Revisao_rev" localSheetId="3">#REF!</definedName>
    <definedName name="Revisao_rev" localSheetId="8">#REF!</definedName>
    <definedName name="Revisao_rev">#REF!</definedName>
    <definedName name="Revisao_serv" localSheetId="3">#REF!</definedName>
    <definedName name="Revisao_serv" localSheetId="8">#REF!</definedName>
    <definedName name="Revisao_serv">#REF!</definedName>
    <definedName name="Revisao_und" localSheetId="3">#REF!</definedName>
    <definedName name="Revisao_und" localSheetId="8">#REF!</definedName>
    <definedName name="Revisao_und">#REF!</definedName>
    <definedName name="ridbeb" localSheetId="3">#REF!</definedName>
    <definedName name="ridbeb" localSheetId="8">#REF!</definedName>
    <definedName name="ridbeb">#REF!</definedName>
    <definedName name="RIDCHAF" localSheetId="3">#REF!</definedName>
    <definedName name="RIDCHAF" localSheetId="8">#REF!</definedName>
    <definedName name="RIDCHAF">#REF!</definedName>
    <definedName name="ridres05" localSheetId="3">#REF!</definedName>
    <definedName name="ridres05" localSheetId="8">#REF!</definedName>
    <definedName name="ridres05">#REF!</definedName>
    <definedName name="RIDRES10" localSheetId="3">#REF!</definedName>
    <definedName name="RIDRES10" localSheetId="8">#REF!</definedName>
    <definedName name="RIDRES10">#REF!</definedName>
    <definedName name="RIDRES15" localSheetId="3">#REF!</definedName>
    <definedName name="RIDRES15" localSheetId="8">#REF!</definedName>
    <definedName name="RIDRES15">#REF!</definedName>
    <definedName name="rio" localSheetId="6" hidden="1">{#N/A,#N/A,FALSE,"Cronograma";#N/A,#N/A,FALSE,"Cronogr. 2"}</definedName>
    <definedName name="rio" localSheetId="3" hidden="1">{#N/A,#N/A,FALSE,"Cronograma";#N/A,#N/A,FALSE,"Cronogr. 2"}</definedName>
    <definedName name="rio" localSheetId="8" hidden="1">{#N/A,#N/A,FALSE,"Cronograma";#N/A,#N/A,FALSE,"Cronogr. 2"}</definedName>
    <definedName name="rio" hidden="1">{#N/A,#N/A,FALSE,"Cronograma";#N/A,#N/A,FALSE,"Cronogr. 2"}</definedName>
    <definedName name="RMA">'[7]pro-08'!#REF!</definedName>
    <definedName name="ROD">[31]DADOS_NAO_IMPRIMIR!$B$8</definedName>
    <definedName name="ROMANO" localSheetId="3">#REF!</definedName>
    <definedName name="ROMANO" localSheetId="8">#REF!</definedName>
    <definedName name="ROMANO">#REF!</definedName>
    <definedName name="ROTCOMP" localSheetId="3">#REF!</definedName>
    <definedName name="ROTCOMP" localSheetId="8">#REF!</definedName>
    <definedName name="ROTCOMP">#REF!</definedName>
    <definedName name="ROTIMP" localSheetId="3">#REF!</definedName>
    <definedName name="ROTIMP" localSheetId="8">#REF!</definedName>
    <definedName name="ROTIMP">#REF!</definedName>
    <definedName name="ROTRES" localSheetId="3">#REF!</definedName>
    <definedName name="ROTRES" localSheetId="8">#REF!</definedName>
    <definedName name="ROTRES">#REF!</definedName>
    <definedName name="RQTADUC" localSheetId="3">#REF!</definedName>
    <definedName name="RQTADUC" localSheetId="8">#REF!</definedName>
    <definedName name="RQTADUC">#REF!</definedName>
    <definedName name="rqtbeb" localSheetId="3">#REF!</definedName>
    <definedName name="rqtbeb" localSheetId="8">#REF!</definedName>
    <definedName name="rqtbeb">#REF!</definedName>
    <definedName name="RQTCHAF" localSheetId="3">#REF!</definedName>
    <definedName name="RQTCHAF" localSheetId="8">#REF!</definedName>
    <definedName name="RQTCHAF">#REF!</definedName>
    <definedName name="RQTDERV" localSheetId="3">#REF!</definedName>
    <definedName name="RQTDERV" localSheetId="8">#REF!</definedName>
    <definedName name="RQTDERV">#REF!</definedName>
    <definedName name="rr" localSheetId="6">{#N/A,#N/A,TRUE,"Serviços"}</definedName>
    <definedName name="rr" localSheetId="3">{#N/A,#N/A,TRUE,"Serviços"}</definedName>
    <definedName name="rr" localSheetId="8">{#N/A,#N/A,TRUE,"Serviços"}</definedName>
    <definedName name="rr">{#N/A,#N/A,TRUE,"Serviços"}</definedName>
    <definedName name="rr_1" localSheetId="6">{#N/A,#N/A,TRUE,"Serviços"}</definedName>
    <definedName name="rr_1" localSheetId="3">{#N/A,#N/A,TRUE,"Serviços"}</definedName>
    <definedName name="rr_1" localSheetId="8">{#N/A,#N/A,TRUE,"Serviços"}</definedName>
    <definedName name="rr_1">{#N/A,#N/A,TRUE,"Serviços"}</definedName>
    <definedName name="rres05" localSheetId="3">#REF!</definedName>
    <definedName name="rres05" localSheetId="8">#REF!</definedName>
    <definedName name="rres05">#REF!</definedName>
    <definedName name="RRES10" localSheetId="3">#REF!</definedName>
    <definedName name="RRES10" localSheetId="8">#REF!</definedName>
    <definedName name="RRES10">#REF!</definedName>
    <definedName name="RRES15" localSheetId="3">#REF!</definedName>
    <definedName name="RRES15" localSheetId="8">#REF!</definedName>
    <definedName name="RRES15">#REF!</definedName>
    <definedName name="RRES20" localSheetId="3">#REF!</definedName>
    <definedName name="RRES20" localSheetId="8">#REF!</definedName>
    <definedName name="RRES20">#REF!</definedName>
    <definedName name="rrff" localSheetId="6">{#N/A,#N/A,TRUE,"Serviços"}</definedName>
    <definedName name="rrff" localSheetId="3">{#N/A,#N/A,TRUE,"Serviços"}</definedName>
    <definedName name="rrff" localSheetId="8">{#N/A,#N/A,TRUE,"Serviços"}</definedName>
    <definedName name="rrff">{#N/A,#N/A,TRUE,"Serviços"}</definedName>
    <definedName name="rrff_1" localSheetId="6">{#N/A,#N/A,TRUE,"Serviços"}</definedName>
    <definedName name="rrff_1" localSheetId="3">{#N/A,#N/A,TRUE,"Serviços"}</definedName>
    <definedName name="rrff_1" localSheetId="8">{#N/A,#N/A,TRUE,"Serviços"}</definedName>
    <definedName name="rrff_1">{#N/A,#N/A,TRUE,"Serviços"}</definedName>
    <definedName name="RS" localSheetId="3">#REF!</definedName>
    <definedName name="RS" localSheetId="8">#REF!</definedName>
    <definedName name="RS">#REF!</definedName>
    <definedName name="RSEQ" localSheetId="3">#REF!</definedName>
    <definedName name="RSEQ" localSheetId="8">#REF!</definedName>
    <definedName name="RSEQ">#REF!</definedName>
    <definedName name="RSUBTOT" localSheetId="3">#REF!</definedName>
    <definedName name="RSUBTOT" localSheetId="8">#REF!</definedName>
    <definedName name="RSUBTOT">#REF!</definedName>
    <definedName name="rtitbeb" localSheetId="3">#REF!</definedName>
    <definedName name="rtitbeb" localSheetId="8">#REF!</definedName>
    <definedName name="rtitbeb">#REF!</definedName>
    <definedName name="RTITCHAF" localSheetId="3">#REF!</definedName>
    <definedName name="RTITCHAF" localSheetId="8">#REF!</definedName>
    <definedName name="RTITCHAF">#REF!</definedName>
    <definedName name="rtubos" localSheetId="3">#REF!</definedName>
    <definedName name="rtubos" localSheetId="8">#REF!</definedName>
    <definedName name="rtubos">#REF!</definedName>
    <definedName name="s" localSheetId="3">#REF!</definedName>
    <definedName name="s" localSheetId="8">#REF!</definedName>
    <definedName name="s">#REF!</definedName>
    <definedName name="sa" localSheetId="3">#REF!</definedName>
    <definedName name="sa" localSheetId="8">#REF!</definedName>
    <definedName name="sa">#REF!</definedName>
    <definedName name="SaldoPerc" localSheetId="3">1-IF(ISNUMBER([22]CFF!#REF!),[22]CFF!#REF!,0)</definedName>
    <definedName name="SaldoPerc">1-IF(ISNUMBER([22]CFF!XFD2),[22]CFF!XFD2,0)</definedName>
    <definedName name="sbg" localSheetId="3">#REF!</definedName>
    <definedName name="sbg" localSheetId="8">#REF!</definedName>
    <definedName name="sbg">#REF!</definedName>
    <definedName name="SBTC" localSheetId="3">#REF!</definedName>
    <definedName name="SBTC" localSheetId="8">#REF!</definedName>
    <definedName name="SBTC">#REF!</definedName>
    <definedName name="SchDialog">"Schaltfläche 10"</definedName>
    <definedName name="SchPrüfen">"Schaltfläche 8"</definedName>
    <definedName name="sd" localSheetId="3">#REF!</definedName>
    <definedName name="sd" localSheetId="8">#REF!</definedName>
    <definedName name="sd">#REF!</definedName>
    <definedName name="SEG">[31]DADOS_NAO_IMPRIMIR!$B$11</definedName>
    <definedName name="semnome" localSheetId="3">#REF!</definedName>
    <definedName name="semnome" localSheetId="8">#REF!</definedName>
    <definedName name="semnome">#REF!</definedName>
    <definedName name="SENAT" localSheetId="3">#REF!</definedName>
    <definedName name="SENAT" localSheetId="8">#REF!</definedName>
    <definedName name="SENAT">#REF!</definedName>
    <definedName name="SENHAGT" hidden="1">"quantidades"</definedName>
    <definedName name="servente" localSheetId="3">#REF!</definedName>
    <definedName name="servente" localSheetId="8">#REF!</definedName>
    <definedName name="servente" localSheetId="5">#REF!</definedName>
    <definedName name="servente">#REF!</definedName>
    <definedName name="serventep" localSheetId="3">#REF!</definedName>
    <definedName name="serventep" localSheetId="8">#REF!</definedName>
    <definedName name="serventep" localSheetId="5">#REF!</definedName>
    <definedName name="serventep">#REF!</definedName>
    <definedName name="servi" localSheetId="3">#REF!</definedName>
    <definedName name="servi" localSheetId="8">#REF!</definedName>
    <definedName name="servi" localSheetId="5">#REF!</definedName>
    <definedName name="servi">#REF!</definedName>
    <definedName name="Serviço" localSheetId="3">#REF!</definedName>
    <definedName name="Serviço" localSheetId="8">#REF!</definedName>
    <definedName name="Serviço">#REF!</definedName>
    <definedName name="Serviços">[39]Solum!$A$3:$AD$2430</definedName>
    <definedName name="Serviços_1">[40]Serviços!$A$3:$AE$2694</definedName>
    <definedName name="Serviços_10">[40]Serviços!$A$3:$AE$2694</definedName>
    <definedName name="Serviços_11">[40]Serviços!$A$3:$AE$2694</definedName>
    <definedName name="Serviços_12">[40]Serviços!$A$3:$AE$2694</definedName>
    <definedName name="Serviços_2">[40]Serviços!$A$3:$AE$2694</definedName>
    <definedName name="Serviços_3">[40]Serviços!$A$3:$AE$2694</definedName>
    <definedName name="Serviços_4">[40]Serviços!$A$3:$AE$2694</definedName>
    <definedName name="Serviços_5">[40]Serviços!$A$3:$AE$2694</definedName>
    <definedName name="Serviços_6">[40]Serviços!$A$3:$AE$2694</definedName>
    <definedName name="Serviços_7">[40]Serviços!$A$3:$AE$2694</definedName>
    <definedName name="Serviços_8">[40]Serviços!$A$3:$AE$2694</definedName>
    <definedName name="Serviços_9">[40]Serviços!$A$3:$AE$2694</definedName>
    <definedName name="serviçosterceirizados" localSheetId="3">#REF!</definedName>
    <definedName name="serviçosterceirizados" localSheetId="8">#REF!</definedName>
    <definedName name="serviçosterceirizados">#REF!</definedName>
    <definedName name="SETEMBRO" localSheetId="6">{#N/A,#N/A,TRUE,"Serviços"}</definedName>
    <definedName name="SETEMBRO" localSheetId="3">{#N/A,#N/A,TRUE,"Serviços"}</definedName>
    <definedName name="SETEMBRO" localSheetId="8">{#N/A,#N/A,TRUE,"Serviços"}</definedName>
    <definedName name="SETEMBRO">{#N/A,#N/A,TRUE,"Serviços"}</definedName>
    <definedName name="SETEMBRO_1" localSheetId="6">{#N/A,#N/A,TRUE,"Serviços"}</definedName>
    <definedName name="SETEMBRO_1" localSheetId="3">{#N/A,#N/A,TRUE,"Serviços"}</definedName>
    <definedName name="SETEMBRO_1" localSheetId="8">{#N/A,#N/A,TRUE,"Serviços"}</definedName>
    <definedName name="SETEMBRO_1">{#N/A,#N/A,TRUE,"Serviços"}</definedName>
    <definedName name="sewd" localSheetId="3">#REF!</definedName>
    <definedName name="sewd" localSheetId="8">#REF!</definedName>
    <definedName name="sewd">#REF!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cro" localSheetId="3">#REF!</definedName>
    <definedName name="sicro" localSheetId="8">#REF!</definedName>
    <definedName name="sicro">#REF!</definedName>
    <definedName name="SIMOUNAO" localSheetId="3">[41]BDI!$U$2:$U$3</definedName>
    <definedName name="SIMOUNAO">'[42]BDI Serviços'!$U$2:$U$3</definedName>
    <definedName name="SIMOUNAO2" localSheetId="3">#REF!</definedName>
    <definedName name="SIMOUNAO2">'BDI Serviços'!$U$1:$U$3</definedName>
    <definedName name="sINAPI" localSheetId="3">#REF!</definedName>
    <definedName name="sINAPI" localSheetId="8">#REF!</definedName>
    <definedName name="sINAPI">#REF!</definedName>
    <definedName name="SINAPI_AC" localSheetId="3" hidden="1">#REF!</definedName>
    <definedName name="SINAPI_AC" localSheetId="8" hidden="1">#REF!</definedName>
    <definedName name="SINAPI_AC" hidden="1">#REF!</definedName>
    <definedName name="SINAPI_OUTUBRO" localSheetId="3">#REF!</definedName>
    <definedName name="SINAPI_OUTUBRO" localSheetId="8">#REF!</definedName>
    <definedName name="SINAPI_OUTUBRO" localSheetId="5">#REF!</definedName>
    <definedName name="SINAPI_OUTUBRO">#REF!</definedName>
    <definedName name="SISTEM1" localSheetId="3">#REF!</definedName>
    <definedName name="SISTEM1" localSheetId="8">#REF!</definedName>
    <definedName name="SISTEM1">#REF!</definedName>
    <definedName name="SISTEM2" localSheetId="3">#REF!</definedName>
    <definedName name="SISTEM2" localSheetId="8">#REF!</definedName>
    <definedName name="SISTEM2">#REF!</definedName>
    <definedName name="SOBE_ATE_I_0">#N/A</definedName>
    <definedName name="soldador" localSheetId="3">#REF!</definedName>
    <definedName name="soldador" localSheetId="8">#REF!</definedName>
    <definedName name="soldador" localSheetId="5">#REF!</definedName>
    <definedName name="soldador">#REF!</definedName>
    <definedName name="soma_alt" localSheetId="3">#REF!</definedName>
    <definedName name="soma_alt" localSheetId="8">#REF!</definedName>
    <definedName name="soma_alt">#REF!</definedName>
    <definedName name="SomaAgrup" localSheetId="3">SUMIF(OFFSET([22]PO!$A1,1,0,[22]PO!$B1),"S",OFFSET([22]PO!A1,1,0,[22]PO!$B1))</definedName>
    <definedName name="SomaAgrup">SUMIF(OFFSET([22]PO!$A1,1,0,[22]PO!$B1),"S",OFFSET([22]PO!A1,1,0,[22]PO!$B1))</definedName>
    <definedName name="SOMAFORMAS" localSheetId="3">[16]med_set!#REF!</definedName>
    <definedName name="SOMAFORMAS" localSheetId="8">[16]med_set!#REF!</definedName>
    <definedName name="SOMAFORMAS">[16]med_set!#REF!</definedName>
    <definedName name="SomaMedAtual" localSheetId="3">SUM(IF(#REF!=#REF!,IF(#REF!=#REF!,#REF!)))</definedName>
    <definedName name="SomaMedAtual" localSheetId="8">SUM(IF(#REF!=#REF!,IF(#REF!=#REF!,#REF!)))</definedName>
    <definedName name="SomaMedAtual">SUM(IF(#REF!=#REF!,IF(#REF!=#REF!,#REF!)))</definedName>
    <definedName name="ss" localSheetId="6" hidden="1">{#N/A,#N/A,FALSE,"Cronograma";#N/A,#N/A,FALSE,"Cronogr. 2"}</definedName>
    <definedName name="ss" localSheetId="3" hidden="1">{#N/A,#N/A,FALSE,"Cronograma";#N/A,#N/A,FALSE,"Cronogr. 2"}</definedName>
    <definedName name="ss" localSheetId="8" hidden="1">{#N/A,#N/A,FALSE,"Cronograma";#N/A,#N/A,FALSE,"Cronogr. 2"}</definedName>
    <definedName name="ss" hidden="1">{#N/A,#N/A,FALSE,"Cronograma";#N/A,#N/A,FALSE,"Cronogr. 2"}</definedName>
    <definedName name="ssss">'[43]SERVIÇOS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DER" localSheetId="3">#REF!</definedName>
    <definedName name="SUBDER" localSheetId="8">#REF!</definedName>
    <definedName name="SUBDER">#REF!</definedName>
    <definedName name="SUBDIV" localSheetId="3">#REF!</definedName>
    <definedName name="SUBDIV" localSheetId="8">#REF!</definedName>
    <definedName name="SUBDIV">#REF!</definedName>
    <definedName name="SUBEQP" localSheetId="3">#REF!</definedName>
    <definedName name="SUBEQP" localSheetId="8">#REF!</definedName>
    <definedName name="SUBEQP">#REF!</definedName>
    <definedName name="SUBMUR" localSheetId="3">#REF!</definedName>
    <definedName name="SUBMUR" localSheetId="8">#REF!</definedName>
    <definedName name="SUBMUR">#REF!</definedName>
    <definedName name="SUBTRECHO">[31]DADOS_NAO_IMPRIMIR!$B$10</definedName>
    <definedName name="SUCCAO" localSheetId="3">#REF!</definedName>
    <definedName name="SUCCAO" localSheetId="8">#REF!</definedName>
    <definedName name="SUCCAO">#REF!</definedName>
    <definedName name="SUCCAO___0" localSheetId="3">#REF!</definedName>
    <definedName name="SUCCAO___0" localSheetId="8">#REF!</definedName>
    <definedName name="SUCCAO___0">#REF!</definedName>
    <definedName name="SUCCAO___2" localSheetId="3">#REF!</definedName>
    <definedName name="SUCCAO___2" localSheetId="8">#REF!</definedName>
    <definedName name="SUCCAO___2">#REF!</definedName>
    <definedName name="t" localSheetId="3">'[4]di-stp - pms'!#REF!</definedName>
    <definedName name="t">'[4]di-stp - pms'!#REF!</definedName>
    <definedName name="tab" localSheetId="3">#REF!</definedName>
    <definedName name="tab" localSheetId="8">#REF!</definedName>
    <definedName name="tab">#REF!</definedName>
    <definedName name="Tab_Serv." localSheetId="3">#REF!</definedName>
    <definedName name="Tab_Serv." localSheetId="8">#REF!</definedName>
    <definedName name="Tab_Serv.">#REF!</definedName>
    <definedName name="Tab_Serviços" localSheetId="3">#REF!</definedName>
    <definedName name="Tab_Serviços" localSheetId="8">#REF!</definedName>
    <definedName name="Tab_Serviços">#REF!</definedName>
    <definedName name="TABELA" localSheetId="3">#REF!</definedName>
    <definedName name="TABELA" localSheetId="8">#REF!</definedName>
    <definedName name="TABELA">#REF!</definedName>
    <definedName name="tabtubo" localSheetId="3">#REF!</definedName>
    <definedName name="tabtubo" localSheetId="8">#REF!</definedName>
    <definedName name="tabtubo">#REF!</definedName>
    <definedName name="tabtubo___0" localSheetId="3">#REF!</definedName>
    <definedName name="tabtubo___0" localSheetId="8">#REF!</definedName>
    <definedName name="tabtubo___0">#REF!</definedName>
    <definedName name="tabtubo___2" localSheetId="3">#REF!</definedName>
    <definedName name="tabtubo___2" localSheetId="8">#REF!</definedName>
    <definedName name="tabtubo___2">#REF!</definedName>
    <definedName name="TABTUBOMM" localSheetId="3">#REF!</definedName>
    <definedName name="TABTUBOMM" localSheetId="8">#REF!</definedName>
    <definedName name="TABTUBOMM">#REF!</definedName>
    <definedName name="TABTUBOMM___0" localSheetId="3">#REF!</definedName>
    <definedName name="TABTUBOMM___0" localSheetId="8">#REF!</definedName>
    <definedName name="TABTUBOMM___0">#REF!</definedName>
    <definedName name="TABTUBOMM___2" localSheetId="3">#REF!</definedName>
    <definedName name="TABTUBOMM___2" localSheetId="8">#REF!</definedName>
    <definedName name="TABTUBOMM___2">#REF!</definedName>
    <definedName name="tc" localSheetId="3">#REF!</definedName>
    <definedName name="tc" localSheetId="8">#REF!</definedName>
    <definedName name="tc">#REF!</definedName>
    <definedName name="TD" localSheetId="3">#REF!</definedName>
    <definedName name="TD" localSheetId="8">#REF!</definedName>
    <definedName name="TD">#REF!</definedName>
    <definedName name="Teor">[38]Teor!$A$3:$A$7</definedName>
    <definedName name="Teor1">'[3]Página 16'!$A$3:$A$7</definedName>
    <definedName name="TESTE" localSheetId="3">#REF!</definedName>
    <definedName name="TESTE" localSheetId="8">#REF!</definedName>
    <definedName name="TESTE">#REF!</definedName>
    <definedName name="tetuytw" localSheetId="3">#REF!</definedName>
    <definedName name="tetuytw" localSheetId="8">#REF!</definedName>
    <definedName name="tetuytw">#REF!</definedName>
    <definedName name="the" localSheetId="3">#REF!</definedName>
    <definedName name="the" localSheetId="8">#REF!</definedName>
    <definedName name="the">#REF!</definedName>
    <definedName name="Tijuipe" localSheetId="3">#REF!</definedName>
    <definedName name="Tijuipe" localSheetId="8">#REF!</definedName>
    <definedName name="Tijuipe" localSheetId="5">#REF!</definedName>
    <definedName name="Tijuipe">#REF!</definedName>
    <definedName name="tijuipinho" localSheetId="3">#REF!</definedName>
    <definedName name="tijuipinho" localSheetId="8">#REF!</definedName>
    <definedName name="tijuipinho" localSheetId="5">#REF!</definedName>
    <definedName name="tijuipinho">#REF!</definedName>
    <definedName name="Tipo_de_Obra" localSheetId="3">#REF!</definedName>
    <definedName name="Tipo_de_Obra" localSheetId="8">#REF!</definedName>
    <definedName name="Tipo_de_Obra">#REF!</definedName>
    <definedName name="TipoOrçamento">"BASE"</definedName>
    <definedName name="tipos">[44]CustosTransp!$T$2:$T$4</definedName>
    <definedName name="TiposObras">[45]DADOS!$A$1:$A$6</definedName>
    <definedName name="titbeb" localSheetId="3">#REF!</definedName>
    <definedName name="titbeb" localSheetId="8">#REF!</definedName>
    <definedName name="titbeb">#REF!</definedName>
    <definedName name="TITCHAF" localSheetId="3">#REF!</definedName>
    <definedName name="TITCHAF" localSheetId="8">#REF!</definedName>
    <definedName name="TITCHAF">#REF!</definedName>
    <definedName name="_xlnm.Print_Titles" localSheetId="4">'Curva ABC de Serviços'!$4:$4</definedName>
    <definedName name="_xlnm.Print_Titles" localSheetId="5">'M de Calculo '!$1:$9</definedName>
    <definedName name="_xlnm.Print_Titles" localSheetId="1">'Orçamento Sintético'!$4:$4</definedName>
    <definedName name="topógrafo" localSheetId="3">#REF!</definedName>
    <definedName name="topógrafo" localSheetId="8">#REF!</definedName>
    <definedName name="topógrafo" localSheetId="5">#REF!</definedName>
    <definedName name="topógrafo">#REF!</definedName>
    <definedName name="total" localSheetId="3">#REF!</definedName>
    <definedName name="total" localSheetId="8">#REF!</definedName>
    <definedName name="total">#REF!</definedName>
    <definedName name="TOTALSAIBRO" localSheetId="3">#REF!</definedName>
    <definedName name="TOTALSAIBRO" localSheetId="8">#REF!</definedName>
    <definedName name="TOTALSAIBRO">#REF!</definedName>
    <definedName name="TOTQTS" localSheetId="3">#REF!</definedName>
    <definedName name="TOTQTS" localSheetId="8">#REF!</definedName>
    <definedName name="TOTQTS">#REF!</definedName>
    <definedName name="TPM" localSheetId="3">#REF!</definedName>
    <definedName name="TPM" localSheetId="8">#REF!</definedName>
    <definedName name="TPM">#REF!</definedName>
    <definedName name="transolo" localSheetId="3">#REF!</definedName>
    <definedName name="transolo" localSheetId="8">#REF!</definedName>
    <definedName name="transolo" localSheetId="5">#REF!</definedName>
    <definedName name="transolo">#REF!</definedName>
    <definedName name="transporte" localSheetId="3">#REF!</definedName>
    <definedName name="transporte" localSheetId="8">#REF!</definedName>
    <definedName name="transporte">#REF!</definedName>
    <definedName name="TRECHO">[31]DADOS_NAO_IMPRIMIR!$B$9</definedName>
    <definedName name="tst" localSheetId="8">[17]pontes!#REF!</definedName>
    <definedName name="tst">[17]pontes!#REF!</definedName>
    <definedName name="TTT" localSheetId="3">#REF!</definedName>
    <definedName name="TTT" localSheetId="8">#REF!</definedName>
    <definedName name="TTT">#REF!</definedName>
    <definedName name="Tubos_PRFV" localSheetId="3">#REF!</definedName>
    <definedName name="Tubos_PRFV" localSheetId="8">#REF!</definedName>
    <definedName name="Tubos_PRFV">#REF!</definedName>
    <definedName name="Tubos_PRFV___0" localSheetId="3">#REF!</definedName>
    <definedName name="Tubos_PRFV___0" localSheetId="8">#REF!</definedName>
    <definedName name="Tubos_PRFV___0">#REF!</definedName>
    <definedName name="Tubos_PRFV___2" localSheetId="3">#REF!</definedName>
    <definedName name="Tubos_PRFV___2" localSheetId="8">#REF!</definedName>
    <definedName name="Tubos_PRFV___2">#REF!</definedName>
    <definedName name="tubulão" localSheetId="3">#REF!</definedName>
    <definedName name="tubulão" localSheetId="8">#REF!</definedName>
    <definedName name="tubulão" localSheetId="5">#REF!</definedName>
    <definedName name="tubulão">#REF!</definedName>
    <definedName name="tubulCA" localSheetId="3">#REF!</definedName>
    <definedName name="tubulCA" localSheetId="8">#REF!</definedName>
    <definedName name="tubulCA" localSheetId="5">#REF!</definedName>
    <definedName name="tubulCA">#REF!</definedName>
    <definedName name="TXTEQUIP" localSheetId="3">#REF!</definedName>
    <definedName name="TXTEQUIP" localSheetId="8">#REF!</definedName>
    <definedName name="TXTEQUIP">#REF!</definedName>
    <definedName name="TXTMARCA" localSheetId="3">#REF!</definedName>
    <definedName name="TXTMARCA" localSheetId="8">#REF!</definedName>
    <definedName name="TXTMARCA">#REF!</definedName>
    <definedName name="TXTMOD" localSheetId="3">#REF!</definedName>
    <definedName name="TXTMOD" localSheetId="8">#REF!</definedName>
    <definedName name="TXTMOD">#REF!</definedName>
    <definedName name="TXTPOT" localSheetId="3">#REF!</definedName>
    <definedName name="TXTPOT" localSheetId="8">#REF!</definedName>
    <definedName name="TXTPOT">#REF!</definedName>
    <definedName name="TYUIO" localSheetId="6">{#N/A,#N/A,TRUE,"Serviços"}</definedName>
    <definedName name="TYUIO" localSheetId="3">{#N/A,#N/A,TRUE,"Serviços"}</definedName>
    <definedName name="TYUIO" localSheetId="8">{#N/A,#N/A,TRUE,"Serviços"}</definedName>
    <definedName name="TYUIO">{#N/A,#N/A,TRUE,"Serviços"}</definedName>
    <definedName name="TYUIO_1" localSheetId="6">{#N/A,#N/A,TRUE,"Serviços"}</definedName>
    <definedName name="TYUIO_1" localSheetId="3">{#N/A,#N/A,TRUE,"Serviços"}</definedName>
    <definedName name="TYUIO_1" localSheetId="8">{#N/A,#N/A,TRUE,"Serviços"}</definedName>
    <definedName name="TYUIO_1">{#N/A,#N/A,TRUE,"Serviços"}</definedName>
    <definedName name="UA">#N/A</definedName>
    <definedName name="usodeequipamentos" localSheetId="3">#REF!</definedName>
    <definedName name="usodeequipamentos" localSheetId="8">#REF!</definedName>
    <definedName name="usodeequipamentos">#REF!</definedName>
    <definedName name="VALOR">#N/A</definedName>
    <definedName name="VALOR_1">#N/A</definedName>
    <definedName name="VALOR_2">#N/A</definedName>
    <definedName name="Valor_total_cal" localSheetId="3">#REF!</definedName>
    <definedName name="Valor_total_cal" localSheetId="8">#REF!</definedName>
    <definedName name="Valor_total_cal">#REF!</definedName>
    <definedName name="VAM">[34]Teor!$G$3:$G$7</definedName>
    <definedName name="VAMM" localSheetId="3">#REF!</definedName>
    <definedName name="VAMM" localSheetId="8">#REF!</definedName>
    <definedName name="VAMM">#REF!</definedName>
    <definedName name="vasos.xlx" localSheetId="3">#REF!</definedName>
    <definedName name="vasos.xlx" localSheetId="8">#REF!</definedName>
    <definedName name="vasos.xlx">#REF!</definedName>
    <definedName name="VAZAO" localSheetId="3">#REF!</definedName>
    <definedName name="VAZAO" localSheetId="8">#REF!</definedName>
    <definedName name="VAZAO">#REF!</definedName>
    <definedName name="VAZAO___0" localSheetId="3">#REF!</definedName>
    <definedName name="VAZAO___0" localSheetId="8">#REF!</definedName>
    <definedName name="VAZAO___0">#REF!</definedName>
    <definedName name="VAZAO___2" localSheetId="3">#REF!</definedName>
    <definedName name="VAZAO___2" localSheetId="8">#REF!</definedName>
    <definedName name="VAZAO___2">#REF!</definedName>
    <definedName name="Vazio1">'[3]Página 16'!$B$3:$B$7</definedName>
    <definedName name="VAZIO2">'[15]Página 16'!$B$3:$B$7</definedName>
    <definedName name="Vazios">[38]Teor!$B$3:$B$7</definedName>
    <definedName name="vb" localSheetId="3">#REF!</definedName>
    <definedName name="vb" localSheetId="8">#REF!</definedName>
    <definedName name="vb">#REF!</definedName>
    <definedName name="verde" localSheetId="3">#REF!</definedName>
    <definedName name="verde" localSheetId="8">#REF!</definedName>
    <definedName name="verde">#REF!</definedName>
    <definedName name="verdepav" localSheetId="3">#REF!</definedName>
    <definedName name="verdepav" localSheetId="8">#REF!</definedName>
    <definedName name="verdepav">#REF!</definedName>
    <definedName name="VERIFICA_SI">#N/A</definedName>
    <definedName name="vigia" localSheetId="3">#REF!</definedName>
    <definedName name="vigia" localSheetId="8">#REF!</definedName>
    <definedName name="vigia" localSheetId="5">#REF!</definedName>
    <definedName name="vigia">#REF!</definedName>
    <definedName name="VTOTAL1" localSheetId="3">ROUND(ROUND([22]PO!$P1,2)*ROUND([22]PO!$S1,2),2)</definedName>
    <definedName name="VTOTAL1">ROUND(ROUND([22]PO!$P1,2)*ROUND([22]PO!$S1,2),2)</definedName>
    <definedName name="w" localSheetId="3">#REF!</definedName>
    <definedName name="W" localSheetId="8">#REF!</definedName>
    <definedName name="w" localSheetId="5">#REF!</definedName>
    <definedName name="W">#REF!</definedName>
    <definedName name="w3r" localSheetId="3">#REF!</definedName>
    <definedName name="w3r" localSheetId="8">#REF!</definedName>
    <definedName name="w3r">#REF!</definedName>
    <definedName name="wer" localSheetId="3">#REF!</definedName>
    <definedName name="wer" localSheetId="8">#REF!</definedName>
    <definedName name="wer">#REF!</definedName>
    <definedName name="WEWRWR">#N/A</definedName>
    <definedName name="WITENS" localSheetId="3">#REF!</definedName>
    <definedName name="WITENS" localSheetId="8">#REF!</definedName>
    <definedName name="WITENS">#REF!</definedName>
    <definedName name="WNMLOCAL" localSheetId="3">#REF!</definedName>
    <definedName name="WNMLOCAL" localSheetId="8">#REF!</definedName>
    <definedName name="WNMLOCAL">#REF!</definedName>
    <definedName name="WNMMUN" localSheetId="3">#REF!</definedName>
    <definedName name="WNMMUN" localSheetId="8">#REF!</definedName>
    <definedName name="WNMMUN">#REF!</definedName>
    <definedName name="WNMSERV" localSheetId="3">#REF!</definedName>
    <definedName name="WNMSERV" localSheetId="8">#REF!</definedName>
    <definedName name="WNMSERV">#REF!</definedName>
    <definedName name="wqeqwrewrqqw" localSheetId="3">#REF!</definedName>
    <definedName name="wqeqwrewrqqw" localSheetId="8">#REF!</definedName>
    <definedName name="wqeqwrewrqqw">#REF!</definedName>
    <definedName name="wrn.Cronograma." localSheetId="6" hidden="1">{#N/A,#N/A,FALSE,"Cronograma";#N/A,#N/A,FALSE,"Cronogr. 2"}</definedName>
    <definedName name="wrn.Cronograma." localSheetId="3" hidden="1">{#N/A,#N/A,FALSE,"Cronograma";#N/A,#N/A,FALSE,"Cronogr. 2"}</definedName>
    <definedName name="wrn.Cronograma." localSheetId="8" hidden="1">{#N/A,#N/A,FALSE,"Cronograma";#N/A,#N/A,FALSE,"Cronogr. 2"}</definedName>
    <definedName name="wrn.Cronograma." hidden="1">{#N/A,#N/A,FALSE,"Cronograma";#N/A,#N/A,FALSE,"Cronogr. 2"}</definedName>
    <definedName name="wrn.GERAL." localSheetId="6"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6">{#N/A,#N/A,FALSE,"Planilha";#N/A,#N/A,FALSE,"Resumo";#N/A,#N/A,FALSE,"Fisico";#N/A,#N/A,FALSE,"Financeiro";#N/A,#N/A,FALSE,"Financeiro"}</definedName>
    <definedName name="wrn.Orçamento." localSheetId="3">{#N/A,#N/A,FALSE,"Planilha";#N/A,#N/A,FALSE,"Resumo";#N/A,#N/A,FALSE,"Fisico";#N/A,#N/A,FALSE,"Financeiro";#N/A,#N/A,FALSE,"Financeiro"}</definedName>
    <definedName name="wrn.Orçamento." localSheetId="8">{#N/A,#N/A,FALSE,"Planilha";#N/A,#N/A,FALSE,"Resumo";#N/A,#N/A,FALSE,"Fisico";#N/A,#N/A,FALSE,"Financeiro";#N/A,#N/A,FALSE,"Financeiro"}</definedName>
    <definedName name="wrn.Orçamento.">{#N/A,#N/A,FALSE,"Planilha";#N/A,#N/A,FALSE,"Resumo";#N/A,#N/A,FALSE,"Fisico";#N/A,#N/A,FALSE,"Financeiro";#N/A,#N/A,FALSE,"Financeiro"}</definedName>
    <definedName name="wrn.PENDENCIAS." localSheetId="6"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Tipo." localSheetId="6">{#N/A,#N/A,TRUE,"Serviços"}</definedName>
    <definedName name="wrn.Tipo." localSheetId="3">{#N/A,#N/A,TRUE,"Serviços"}</definedName>
    <definedName name="wrn.Tipo." localSheetId="8">{#N/A,#N/A,TRUE,"Serviços"}</definedName>
    <definedName name="wrn.Tipo.">{#N/A,#N/A,TRUE,"Serviços"}</definedName>
    <definedName name="wrn.Tipo._1" localSheetId="6">{#N/A,#N/A,TRUE,"Serviços"}</definedName>
    <definedName name="wrn.Tipo._1" localSheetId="3">{#N/A,#N/A,TRUE,"Serviços"}</definedName>
    <definedName name="wrn.Tipo._1" localSheetId="8">{#N/A,#N/A,TRUE,"Serviços"}</definedName>
    <definedName name="wrn.Tipo._1">{#N/A,#N/A,TRUE,"Serviços"}</definedName>
    <definedName name="WWW" localSheetId="6">plan1</definedName>
    <definedName name="WWW" localSheetId="3">plan1</definedName>
    <definedName name="WWW" localSheetId="8">plan1</definedName>
    <definedName name="WWW">plan1</definedName>
    <definedName name="X" localSheetId="3">#REF!</definedName>
    <definedName name="x" localSheetId="8">#REF!</definedName>
    <definedName name="X" localSheetId="5">#REF!</definedName>
    <definedName name="x">#REF!</definedName>
    <definedName name="X1a" localSheetId="3">#REF!</definedName>
    <definedName name="X1a" localSheetId="8">#REF!</definedName>
    <definedName name="X1a">#REF!</definedName>
    <definedName name="X2a" localSheetId="3">#REF!</definedName>
    <definedName name="X2a" localSheetId="8">#REF!</definedName>
    <definedName name="X2a">#REF!</definedName>
    <definedName name="XALFA" localSheetId="3">#REF!</definedName>
    <definedName name="XALFA" localSheetId="8">#REF!</definedName>
    <definedName name="XALFA">#REF!</definedName>
    <definedName name="XDATA" localSheetId="3">#REF!</definedName>
    <definedName name="XDATA" localSheetId="8">#REF!</definedName>
    <definedName name="XDATA">#REF!</definedName>
    <definedName name="xique" localSheetId="3">#REF!</definedName>
    <definedName name="xique" localSheetId="8">#REF!</definedName>
    <definedName name="xique" localSheetId="5">#REF!</definedName>
    <definedName name="xique">#REF!</definedName>
    <definedName name="XITEM" localSheetId="3">#REF!</definedName>
    <definedName name="XITEM" localSheetId="8">#REF!</definedName>
    <definedName name="XITEM">#REF!</definedName>
    <definedName name="XLOC" localSheetId="3">#REF!</definedName>
    <definedName name="XLOC" localSheetId="8">#REF!</definedName>
    <definedName name="XLOC">#REF!</definedName>
    <definedName name="xnInforme_quantos_bebedouros____bebqt__if_bebqt__0__xlQt.bebedouros_invalida___ENTER_p_reinformar__xresp__branch_rqtderv" localSheetId="3">#REF!</definedName>
    <definedName name="xnInforme_quantos_bebedouros____bebqt__if_bebqt__0__xlQt.bebedouros_invalida___ENTER_p_reinformar__xresp__branch_rqtderv" localSheetId="8">#REF!</definedName>
    <definedName name="xnInforme_quantos_bebedouros____bebqt__if_bebqt__0__xlQt.bebedouros_invalida___ENTER_p_reinformar__xresp__branch_rqtderv">#REF!</definedName>
    <definedName name="XNUCOPIAS" localSheetId="3">#REF!</definedName>
    <definedName name="XNUCOPIAS" localSheetId="8">#REF!</definedName>
    <definedName name="XNUCOPIAS">#REF!</definedName>
    <definedName name="XRESP" localSheetId="3">#REF!</definedName>
    <definedName name="XRESP" localSheetId="8">#REF!</definedName>
    <definedName name="XRESP">#REF!</definedName>
    <definedName name="XTITRES" localSheetId="3">#REF!</definedName>
    <definedName name="XTITRES" localSheetId="8">#REF!</definedName>
    <definedName name="XTITRES">#REF!</definedName>
    <definedName name="XXX">#N/A</definedName>
    <definedName name="Y" localSheetId="3">#REF!</definedName>
    <definedName name="Y" localSheetId="8">#REF!</definedName>
    <definedName name="Y">#REF!</definedName>
    <definedName name="Ý" localSheetId="3">#REF!</definedName>
    <definedName name="Ý" localSheetId="8">#REF!</definedName>
    <definedName name="Ý">#REF!</definedName>
    <definedName name="ytdju" localSheetId="3">#REF!</definedName>
    <definedName name="ytdju" localSheetId="8">#REF!</definedName>
    <definedName name="ytdju">#REF!</definedName>
    <definedName name="Z" localSheetId="3">#REF!</definedName>
    <definedName name="Z" localSheetId="8">#REF!</definedName>
    <definedName name="Z">#REF!</definedName>
  </definedNames>
  <calcPr calcId="144525" fullPrecision="0"/>
</workbook>
</file>

<file path=xl/calcChain.xml><?xml version="1.0" encoding="utf-8"?>
<calcChain xmlns="http://schemas.openxmlformats.org/spreadsheetml/2006/main">
  <c r="D2" i="16" l="1"/>
  <c r="H16" i="16"/>
  <c r="G40" i="10" l="1"/>
  <c r="G41" i="10"/>
  <c r="G39" i="10"/>
  <c r="A2" i="15"/>
  <c r="C28" i="15"/>
  <c r="H27" i="15"/>
  <c r="F27" i="15"/>
  <c r="H26" i="15"/>
  <c r="F26" i="15"/>
  <c r="H25" i="15"/>
  <c r="F25" i="15"/>
  <c r="H24" i="15"/>
  <c r="G24" i="15"/>
  <c r="H23" i="15"/>
  <c r="G23" i="15"/>
  <c r="H22" i="15"/>
  <c r="H29" i="15" s="1"/>
  <c r="H31" i="15" s="1"/>
  <c r="F22" i="15"/>
  <c r="H21" i="15"/>
  <c r="F21" i="15"/>
  <c r="C14" i="15"/>
  <c r="H13" i="15"/>
  <c r="H16" i="15" s="1"/>
  <c r="H12" i="15"/>
  <c r="G12" i="15"/>
  <c r="H11" i="15"/>
  <c r="G11" i="15"/>
  <c r="A7" i="15"/>
  <c r="C2" i="10" l="1"/>
  <c r="C2" i="12"/>
  <c r="D2" i="6" l="1"/>
  <c r="M214" i="4" l="1"/>
  <c r="M213" i="4" s="1"/>
  <c r="A213" i="4"/>
  <c r="B213" i="4" s="1"/>
  <c r="I8" i="5"/>
  <c r="M77" i="4"/>
  <c r="M78" i="4"/>
  <c r="M75" i="4" s="1"/>
  <c r="M79" i="4"/>
  <c r="M80" i="4"/>
  <c r="M81" i="4"/>
  <c r="M82" i="4"/>
  <c r="M76" i="4"/>
  <c r="A75" i="4"/>
  <c r="B75" i="4" s="1"/>
  <c r="M74" i="4"/>
  <c r="M73" i="4"/>
  <c r="M72" i="4"/>
  <c r="M71" i="4"/>
  <c r="M70" i="4"/>
  <c r="M69" i="4"/>
  <c r="M68" i="4"/>
  <c r="A67" i="4"/>
  <c r="L67" i="4" s="1"/>
  <c r="A2" i="4"/>
  <c r="M67" i="4" l="1"/>
  <c r="L213" i="4"/>
  <c r="L75" i="4"/>
  <c r="B67" i="4"/>
  <c r="A211" i="4" l="1"/>
  <c r="B211" i="4" s="1"/>
  <c r="A209" i="4"/>
  <c r="B209" i="4" s="1"/>
  <c r="A207" i="4"/>
  <c r="B207" i="4" s="1"/>
  <c r="A202" i="4"/>
  <c r="L202" i="4" s="1"/>
  <c r="A197" i="4"/>
  <c r="B197" i="4" s="1"/>
  <c r="A192" i="4"/>
  <c r="B192" i="4" s="1"/>
  <c r="A187" i="4"/>
  <c r="B187" i="4" s="1"/>
  <c r="A182" i="4"/>
  <c r="L182" i="4" s="1"/>
  <c r="A177" i="4"/>
  <c r="B177" i="4" s="1"/>
  <c r="A175" i="4"/>
  <c r="B175" i="4" s="1"/>
  <c r="A173" i="4"/>
  <c r="B173" i="4" s="1"/>
  <c r="A171" i="4"/>
  <c r="L171" i="4" s="1"/>
  <c r="A169" i="4"/>
  <c r="L169" i="4" s="1"/>
  <c r="A164" i="4"/>
  <c r="B164" i="4" s="1"/>
  <c r="A162" i="4"/>
  <c r="B162" i="4" s="1"/>
  <c r="A160" i="4"/>
  <c r="B160" i="4" s="1"/>
  <c r="A159" i="4"/>
  <c r="B159" i="4" s="1"/>
  <c r="A151" i="4"/>
  <c r="B151" i="4" s="1"/>
  <c r="A143" i="4"/>
  <c r="L143" i="4" s="1"/>
  <c r="A135" i="4"/>
  <c r="L135" i="4" s="1"/>
  <c r="A127" i="4"/>
  <c r="B127" i="4" s="1"/>
  <c r="A126" i="4"/>
  <c r="B126" i="4" s="1"/>
  <c r="A118" i="4"/>
  <c r="L118" i="4" s="1"/>
  <c r="A110" i="4"/>
  <c r="B110" i="4" s="1"/>
  <c r="A102" i="4"/>
  <c r="L102" i="4" s="1"/>
  <c r="A101" i="4"/>
  <c r="B101" i="4" s="1"/>
  <c r="A93" i="4"/>
  <c r="B93" i="4" s="1"/>
  <c r="A85" i="4"/>
  <c r="L85" i="4" s="1"/>
  <c r="A83" i="4"/>
  <c r="B83" i="4" s="1"/>
  <c r="A59" i="4"/>
  <c r="L59" i="4" s="1"/>
  <c r="A51" i="4"/>
  <c r="L51" i="4" s="1"/>
  <c r="A49" i="4"/>
  <c r="B49" i="4" s="1"/>
  <c r="A48" i="4"/>
  <c r="B48" i="4" s="1"/>
  <c r="A40" i="4"/>
  <c r="L40" i="4" s="1"/>
  <c r="A32" i="4"/>
  <c r="L32" i="4" s="1"/>
  <c r="A24" i="4"/>
  <c r="B24" i="4" s="1"/>
  <c r="A22" i="4"/>
  <c r="L22" i="4" s="1"/>
  <c r="A14" i="4"/>
  <c r="B14" i="4" s="1"/>
  <c r="A13" i="4"/>
  <c r="B13" i="4" s="1"/>
  <c r="A11" i="4"/>
  <c r="L209" i="4"/>
  <c r="B202" i="4"/>
  <c r="B182" i="4"/>
  <c r="B59" i="4"/>
  <c r="E2" i="4"/>
  <c r="A10" i="4"/>
  <c r="B32" i="4" l="1"/>
  <c r="F48" i="6"/>
  <c r="H48" i="6" s="1"/>
  <c r="B40" i="4"/>
  <c r="L192" i="4"/>
  <c r="B118" i="4"/>
  <c r="B143" i="4"/>
  <c r="L93" i="4"/>
  <c r="L173" i="4"/>
  <c r="L207" i="4"/>
  <c r="B169" i="4"/>
  <c r="L14" i="4"/>
  <c r="L24" i="4"/>
  <c r="B10" i="4"/>
  <c r="F17" i="6"/>
  <c r="H17" i="6" s="1"/>
  <c r="F18" i="6"/>
  <c r="H18" i="6" s="1"/>
  <c r="L160" i="4"/>
  <c r="L175" i="4"/>
  <c r="L127" i="4"/>
  <c r="L164" i="4"/>
  <c r="L110" i="4"/>
  <c r="B135" i="4"/>
  <c r="B171" i="4"/>
  <c r="L187" i="4"/>
  <c r="L11" i="4"/>
  <c r="L151" i="4"/>
  <c r="L162" i="4"/>
  <c r="L177" i="4"/>
  <c r="L197" i="4"/>
  <c r="L211" i="4"/>
  <c r="B11" i="4"/>
  <c r="B22" i="4"/>
  <c r="B51" i="4"/>
  <c r="B85" i="4"/>
  <c r="B102" i="4"/>
  <c r="M204" i="4" l="1"/>
  <c r="M205" i="4"/>
  <c r="M206" i="4"/>
  <c r="M199" i="4"/>
  <c r="M200" i="4"/>
  <c r="M201" i="4"/>
  <c r="M194" i="4"/>
  <c r="M195" i="4"/>
  <c r="M196" i="4"/>
  <c r="M179" i="4" l="1"/>
  <c r="M180" i="4"/>
  <c r="M181" i="4"/>
  <c r="M178" i="4"/>
  <c r="M176" i="4"/>
  <c r="M175" i="4" s="1"/>
  <c r="F38" i="6" s="1"/>
  <c r="H38" i="6" s="1"/>
  <c r="M174" i="4"/>
  <c r="M173" i="4" s="1"/>
  <c r="F37" i="6" s="1"/>
  <c r="H37" i="6" s="1"/>
  <c r="M166" i="4"/>
  <c r="M167" i="4"/>
  <c r="H185" i="4" s="1"/>
  <c r="M168" i="4"/>
  <c r="H186" i="4" s="1"/>
  <c r="M165" i="4"/>
  <c r="H183" i="4" s="1"/>
  <c r="H188" i="4" s="1"/>
  <c r="C163" i="4"/>
  <c r="C161" i="4"/>
  <c r="M87" i="4"/>
  <c r="M88" i="4"/>
  <c r="M89" i="4"/>
  <c r="M90" i="4"/>
  <c r="M91" i="4"/>
  <c r="M92" i="4"/>
  <c r="M86" i="4"/>
  <c r="M61" i="4"/>
  <c r="M62" i="4"/>
  <c r="M63" i="4"/>
  <c r="M64" i="4"/>
  <c r="M65" i="4"/>
  <c r="M66" i="4"/>
  <c r="M60" i="4"/>
  <c r="M53" i="4"/>
  <c r="M54" i="4"/>
  <c r="M55" i="4"/>
  <c r="M56" i="4"/>
  <c r="M57" i="4"/>
  <c r="M58" i="4"/>
  <c r="M52" i="4"/>
  <c r="N42" i="4"/>
  <c r="N43" i="4"/>
  <c r="N44" i="4"/>
  <c r="N45" i="4"/>
  <c r="N46" i="4"/>
  <c r="N47" i="4"/>
  <c r="N41" i="4"/>
  <c r="M177" i="4" l="1"/>
  <c r="F39" i="6" s="1"/>
  <c r="H39" i="6" s="1"/>
  <c r="H184" i="4"/>
  <c r="H189" i="4" s="1"/>
  <c r="M189" i="4" s="1"/>
  <c r="M164" i="4"/>
  <c r="F34" i="6" s="1"/>
  <c r="H34" i="6" s="1"/>
  <c r="M186" i="4"/>
  <c r="H191" i="4"/>
  <c r="M191" i="4" s="1"/>
  <c r="M185" i="4"/>
  <c r="H190" i="4"/>
  <c r="M190" i="4" s="1"/>
  <c r="I50" i="5"/>
  <c r="I49" i="5"/>
  <c r="A45" i="5"/>
  <c r="A46" i="5" s="1"/>
  <c r="C44" i="5"/>
  <c r="A39" i="5"/>
  <c r="C39" i="5" s="1"/>
  <c r="C38" i="5"/>
  <c r="I37" i="5"/>
  <c r="I35" i="5"/>
  <c r="M33" i="5"/>
  <c r="M32" i="5"/>
  <c r="L32" i="5"/>
  <c r="I29" i="5"/>
  <c r="A28" i="5"/>
  <c r="A29" i="5" s="1"/>
  <c r="O27" i="5"/>
  <c r="C27" i="5"/>
  <c r="N25" i="5"/>
  <c r="O25" i="5" s="1"/>
  <c r="N24" i="5"/>
  <c r="N26" i="5" s="1"/>
  <c r="O23" i="5"/>
  <c r="M22" i="5"/>
  <c r="I22" i="5"/>
  <c r="A22" i="5"/>
  <c r="A23" i="5" s="1"/>
  <c r="M21" i="5"/>
  <c r="I21" i="5"/>
  <c r="C21" i="5"/>
  <c r="M20" i="5"/>
  <c r="I20" i="5"/>
  <c r="M19" i="5"/>
  <c r="I19" i="5"/>
  <c r="M18" i="5"/>
  <c r="I18" i="5"/>
  <c r="A15" i="5"/>
  <c r="C15" i="5" s="1"/>
  <c r="C14" i="5"/>
  <c r="C13" i="5"/>
  <c r="C12" i="5"/>
  <c r="C11" i="5"/>
  <c r="C10" i="5"/>
  <c r="C9" i="5"/>
  <c r="C8" i="5"/>
  <c r="A3" i="5"/>
  <c r="A4" i="5" s="1"/>
  <c r="C2" i="5"/>
  <c r="M12" i="4"/>
  <c r="M11" i="4" s="1"/>
  <c r="F6" i="6" s="1"/>
  <c r="M15" i="4"/>
  <c r="M16" i="4"/>
  <c r="M17" i="4"/>
  <c r="M18" i="4"/>
  <c r="M19" i="4"/>
  <c r="M20" i="4"/>
  <c r="M21" i="4"/>
  <c r="G23" i="4"/>
  <c r="M23" i="4" s="1"/>
  <c r="M22" i="4" s="1"/>
  <c r="F9" i="6" s="1"/>
  <c r="H9" i="6" s="1"/>
  <c r="M25" i="4"/>
  <c r="M26" i="4"/>
  <c r="M27" i="4"/>
  <c r="M28" i="4"/>
  <c r="M29" i="4"/>
  <c r="M30" i="4"/>
  <c r="M31" i="4"/>
  <c r="M33" i="4"/>
  <c r="M34" i="4"/>
  <c r="M35" i="4"/>
  <c r="M36" i="4"/>
  <c r="M37" i="4"/>
  <c r="M38" i="4"/>
  <c r="M39" i="4"/>
  <c r="M41" i="4"/>
  <c r="M42" i="4"/>
  <c r="M43" i="4"/>
  <c r="M44" i="4"/>
  <c r="M45" i="4"/>
  <c r="M46" i="4"/>
  <c r="M47" i="4"/>
  <c r="M94" i="4"/>
  <c r="M95" i="4"/>
  <c r="M96" i="4"/>
  <c r="M97" i="4"/>
  <c r="M98" i="4"/>
  <c r="M99" i="4"/>
  <c r="M100" i="4"/>
  <c r="M103" i="4"/>
  <c r="M104" i="4"/>
  <c r="M105" i="4"/>
  <c r="M106" i="4"/>
  <c r="M107" i="4"/>
  <c r="M108" i="4"/>
  <c r="M109" i="4"/>
  <c r="M111" i="4"/>
  <c r="M112" i="4"/>
  <c r="M113" i="4"/>
  <c r="M114" i="4"/>
  <c r="M115" i="4"/>
  <c r="M116" i="4"/>
  <c r="M117" i="4"/>
  <c r="M119" i="4"/>
  <c r="M120" i="4"/>
  <c r="M121" i="4"/>
  <c r="M122" i="4"/>
  <c r="M123" i="4"/>
  <c r="M124" i="4"/>
  <c r="M125" i="4"/>
  <c r="M128" i="4"/>
  <c r="M129" i="4"/>
  <c r="M130" i="4"/>
  <c r="M131" i="4"/>
  <c r="M132" i="4"/>
  <c r="M133" i="4"/>
  <c r="M134" i="4"/>
  <c r="M136" i="4"/>
  <c r="M137" i="4"/>
  <c r="M138" i="4"/>
  <c r="M139" i="4"/>
  <c r="M140" i="4"/>
  <c r="M141" i="4"/>
  <c r="M142" i="4"/>
  <c r="M144" i="4"/>
  <c r="M145" i="4"/>
  <c r="M146" i="4"/>
  <c r="M147" i="4"/>
  <c r="M148" i="4"/>
  <c r="M149" i="4"/>
  <c r="M150" i="4"/>
  <c r="M152" i="4"/>
  <c r="M153" i="4"/>
  <c r="M154" i="4"/>
  <c r="M155" i="4"/>
  <c r="M156" i="4"/>
  <c r="M157" i="4"/>
  <c r="M158" i="4"/>
  <c r="M161" i="4"/>
  <c r="M160" i="4" s="1"/>
  <c r="F32" i="6" s="1"/>
  <c r="H32" i="6" s="1"/>
  <c r="M163" i="4"/>
  <c r="M162" i="4" s="1"/>
  <c r="F33" i="6" s="1"/>
  <c r="H33" i="6" s="1"/>
  <c r="M170" i="4"/>
  <c r="M169" i="4" s="1"/>
  <c r="F35" i="6" s="1"/>
  <c r="H35" i="6" s="1"/>
  <c r="M172" i="4"/>
  <c r="M171" i="4" s="1"/>
  <c r="F36" i="6" s="1"/>
  <c r="H36" i="6" s="1"/>
  <c r="M188" i="4"/>
  <c r="M193" i="4"/>
  <c r="M192" i="4" s="1"/>
  <c r="F42" i="6" s="1"/>
  <c r="H42" i="6" s="1"/>
  <c r="M198" i="4"/>
  <c r="M197" i="4" s="1"/>
  <c r="F43" i="6" s="1"/>
  <c r="H43" i="6" s="1"/>
  <c r="M203" i="4"/>
  <c r="M202" i="4" s="1"/>
  <c r="F44" i="6" s="1"/>
  <c r="H44" i="6" s="1"/>
  <c r="M208" i="4"/>
  <c r="M207" i="4" s="1"/>
  <c r="F45" i="6" s="1"/>
  <c r="H45" i="6" s="1"/>
  <c r="M210" i="4"/>
  <c r="M209" i="4" s="1"/>
  <c r="F46" i="6" s="1"/>
  <c r="H46" i="6" s="1"/>
  <c r="M212" i="4"/>
  <c r="M211" i="4" s="1"/>
  <c r="F47" i="6" s="1"/>
  <c r="H47" i="6" s="1"/>
  <c r="H6" i="6" l="1"/>
  <c r="A40" i="5"/>
  <c r="A41" i="5" s="1"/>
  <c r="A42" i="5" s="1"/>
  <c r="A17" i="5"/>
  <c r="C17" i="5" s="1"/>
  <c r="A5" i="5"/>
  <c r="C4" i="5"/>
  <c r="A24" i="5"/>
  <c r="C24" i="5" s="1"/>
  <c r="C23" i="5"/>
  <c r="C29" i="5"/>
  <c r="A32" i="5"/>
  <c r="C32" i="5" s="1"/>
  <c r="A47" i="5"/>
  <c r="C46" i="5"/>
  <c r="C22" i="5"/>
  <c r="O24" i="5"/>
  <c r="C28" i="5"/>
  <c r="N27" i="5"/>
  <c r="C3" i="5"/>
  <c r="C40" i="5"/>
  <c r="C45" i="5"/>
  <c r="M187" i="4"/>
  <c r="F41" i="6" s="1"/>
  <c r="H41" i="6" s="1"/>
  <c r="M183" i="4"/>
  <c r="M14" i="4"/>
  <c r="F8" i="6" s="1"/>
  <c r="H8" i="6" s="1"/>
  <c r="M151" i="4"/>
  <c r="F30" i="6" s="1"/>
  <c r="H30" i="6" s="1"/>
  <c r="M127" i="4"/>
  <c r="F27" i="6" s="1"/>
  <c r="H27" i="6" s="1"/>
  <c r="M24" i="4"/>
  <c r="F10" i="6" s="1"/>
  <c r="H10" i="6" s="1"/>
  <c r="M184" i="4"/>
  <c r="M85" i="4"/>
  <c r="F20" i="6" s="1"/>
  <c r="H20" i="6" s="1"/>
  <c r="M135" i="4"/>
  <c r="F28" i="6" s="1"/>
  <c r="H28" i="6" s="1"/>
  <c r="M110" i="4"/>
  <c r="F24" i="6" s="1"/>
  <c r="H24" i="6" s="1"/>
  <c r="M40" i="4"/>
  <c r="F12" i="6" s="1"/>
  <c r="H12" i="6" s="1"/>
  <c r="M143" i="4"/>
  <c r="F29" i="6" s="1"/>
  <c r="H29" i="6" s="1"/>
  <c r="M118" i="4"/>
  <c r="F25" i="6" s="1"/>
  <c r="H25" i="6" s="1"/>
  <c r="M102" i="4"/>
  <c r="F23" i="6" s="1"/>
  <c r="H23" i="6" s="1"/>
  <c r="M93" i="4"/>
  <c r="F21" i="6" s="1"/>
  <c r="H21" i="6" s="1"/>
  <c r="M32" i="4"/>
  <c r="F11" i="6" s="1"/>
  <c r="H11" i="6" s="1"/>
  <c r="A43" i="5"/>
  <c r="C43" i="5" s="1"/>
  <c r="C42" i="5"/>
  <c r="A18" i="5"/>
  <c r="A25" i="5"/>
  <c r="C41" i="5"/>
  <c r="M59" i="4"/>
  <c r="F16" i="6" s="1"/>
  <c r="H16" i="6" s="1"/>
  <c r="M51" i="4"/>
  <c r="F15" i="6" s="1"/>
  <c r="H15" i="6" s="1"/>
  <c r="H5" i="6" l="1"/>
  <c r="H19" i="6"/>
  <c r="H26" i="6"/>
  <c r="H22" i="6"/>
  <c r="H14" i="6"/>
  <c r="H7" i="6"/>
  <c r="A33" i="5"/>
  <c r="M182" i="4"/>
  <c r="F40" i="6" s="1"/>
  <c r="H40" i="6" s="1"/>
  <c r="H31" i="6" s="1"/>
  <c r="A48" i="5"/>
  <c r="C47" i="5"/>
  <c r="A6" i="5"/>
  <c r="C5" i="5"/>
  <c r="C25" i="5"/>
  <c r="A26" i="5"/>
  <c r="C26" i="5" s="1"/>
  <c r="C33" i="5"/>
  <c r="A34" i="5"/>
  <c r="C34" i="5" s="1"/>
  <c r="C18" i="5"/>
  <c r="A19" i="5"/>
  <c r="H13" i="6" l="1"/>
  <c r="H49" i="6" s="1"/>
  <c r="P21" i="5"/>
  <c r="A7" i="5"/>
  <c r="C7" i="5" s="1"/>
  <c r="C6" i="5"/>
  <c r="R26" i="5" s="1"/>
  <c r="R19" i="5"/>
  <c r="Q18" i="5"/>
  <c r="A49" i="5"/>
  <c r="C49" i="5" s="1"/>
  <c r="C48" i="5"/>
  <c r="R21" i="5"/>
  <c r="P19" i="5"/>
  <c r="C19" i="5"/>
  <c r="A20" i="5"/>
  <c r="C20" i="5" s="1"/>
  <c r="O21" i="5" l="1"/>
  <c r="R22" i="5"/>
  <c r="R20" i="5"/>
  <c r="Q20" i="5"/>
  <c r="O19" i="5"/>
  <c r="P20" i="5"/>
  <c r="O20" i="5" s="1"/>
  <c r="R18" i="5"/>
  <c r="Q21" i="5"/>
  <c r="P18" i="5"/>
  <c r="O18" i="5" s="1"/>
  <c r="P26" i="5"/>
  <c r="O26" i="5" s="1"/>
  <c r="V27" i="5" s="1"/>
  <c r="T16" i="5" s="1"/>
  <c r="P22" i="5"/>
  <c r="O22" i="5" s="1"/>
  <c r="Q19" i="5"/>
  <c r="Q22" i="5"/>
  <c r="Q26" i="5"/>
</calcChain>
</file>

<file path=xl/sharedStrings.xml><?xml version="1.0" encoding="utf-8"?>
<sst xmlns="http://schemas.openxmlformats.org/spreadsheetml/2006/main" count="3288" uniqueCount="845">
  <si>
    <t>UN</t>
  </si>
  <si>
    <t>m³</t>
  </si>
  <si>
    <t>m²</t>
  </si>
  <si>
    <t>Lados</t>
  </si>
  <si>
    <t>M3XKM</t>
  </si>
  <si>
    <t>Diferença da Escavação com Reaterro</t>
  </si>
  <si>
    <t>m</t>
  </si>
  <si>
    <t>Comprimento dos Tubos</t>
  </si>
  <si>
    <t>Dois Lados</t>
  </si>
  <si>
    <t>un</t>
  </si>
  <si>
    <t xml:space="preserve">Pintura Rampa </t>
  </si>
  <si>
    <t>Placa PARE</t>
  </si>
  <si>
    <t>Km</t>
  </si>
  <si>
    <t>KM</t>
  </si>
  <si>
    <t>Projeto de Drenagem de Águas Pluviais ( Prancha 04/04)</t>
  </si>
  <si>
    <t>Área por rampa</t>
  </si>
  <si>
    <t>Quantidade de Rampa</t>
  </si>
  <si>
    <t>Dimensão da Placa de Obra</t>
  </si>
  <si>
    <t>MÊS</t>
  </si>
  <si>
    <t>Período de execução da obra</t>
  </si>
  <si>
    <t>MESES</t>
  </si>
  <si>
    <t>(Km)</t>
  </si>
  <si>
    <t>(t)</t>
  </si>
  <si>
    <t>APLICAÇÃO</t>
  </si>
  <si>
    <t>(m³)</t>
  </si>
  <si>
    <t>(m²)</t>
  </si>
  <si>
    <t>(m)</t>
  </si>
  <si>
    <t>OU TAXA DE</t>
  </si>
  <si>
    <t>(media)</t>
  </si>
  <si>
    <t>QUANTIDADES ACUMULADA</t>
  </si>
  <si>
    <t>UNIDADE</t>
  </si>
  <si>
    <t>D.M.T.</t>
  </si>
  <si>
    <t>MASSA</t>
  </si>
  <si>
    <t xml:space="preserve">DENSIDADES </t>
  </si>
  <si>
    <t>VOLUME</t>
  </si>
  <si>
    <t>ÁREA</t>
  </si>
  <si>
    <t>ESPESSURA</t>
  </si>
  <si>
    <t>QUANTIDADE (unid)</t>
  </si>
  <si>
    <t>LARGURA</t>
  </si>
  <si>
    <t>EXTENSÃO</t>
  </si>
  <si>
    <t>DISCRIMINAÇÃO DOS SERVIÇOS</t>
  </si>
  <si>
    <t>ITEM</t>
  </si>
  <si>
    <t>MEMORIAL DE CÁLCULO</t>
  </si>
  <si>
    <t>Não Desonerado: embutido nos preços unitário dos insumos de mão de obra, de acordo com as bases.</t>
  </si>
  <si>
    <t>Encargos Sociais</t>
  </si>
  <si>
    <t>Bancos</t>
  </si>
  <si>
    <t>OBRA</t>
  </si>
  <si>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</si>
  <si>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</si>
  <si>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</si>
  <si>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</si>
  <si>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</si>
  <si>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</si>
  <si>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</si>
  <si>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</si>
  <si>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</si>
  <si>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</si>
  <si>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</si>
  <si>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</si>
  <si>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</si>
  <si>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</si>
  <si>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</si>
  <si>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</si>
  <si>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</si>
  <si>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</si>
  <si>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</si>
  <si>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</si>
  <si>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</si>
  <si>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</si>
  <si>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</si>
  <si>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</si>
  <si>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</si>
  <si>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</si>
  <si>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</si>
  <si>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</si>
  <si>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</si>
  <si>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</si>
  <si>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</si>
  <si>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</si>
  <si>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</si>
  <si>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</si>
  <si>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</si>
  <si>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</si>
  <si>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</si>
  <si>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</si>
  <si>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</si>
  <si>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</si>
  <si>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</si>
  <si>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</si>
  <si>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</si>
  <si>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</si>
  <si>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</si>
  <si>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</si>
  <si>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Arapiraca / AL</t>
  </si>
  <si>
    <t>Local</t>
  </si>
  <si>
    <t>Data</t>
  </si>
  <si>
    <t>Estudos e Projetos, Planos e Gerenciamento e outros correlatos</t>
  </si>
  <si>
    <t>K1</t>
  </si>
  <si>
    <t>-</t>
  </si>
  <si>
    <t>K2</t>
  </si>
  <si>
    <t/>
  </si>
  <si>
    <t>Responsável Técnico</t>
  </si>
  <si>
    <t>Responsável Tomador</t>
  </si>
  <si>
    <t>Nome:</t>
  </si>
  <si>
    <t>Igor Nascimento Silva</t>
  </si>
  <si>
    <t>K3</t>
  </si>
  <si>
    <t>Título:</t>
  </si>
  <si>
    <t>Engenheiro Civil</t>
  </si>
  <si>
    <t>Cargo:</t>
  </si>
  <si>
    <t>Fornecimento de Materiais e Equipamentos (aquisição direta)</t>
  </si>
  <si>
    <t>Rua José Lúcio de Melo</t>
  </si>
  <si>
    <t>Rua Genésio Rodrigues</t>
  </si>
  <si>
    <t>Rua Pedro Balbino</t>
  </si>
  <si>
    <t>Rua São Roque</t>
  </si>
  <si>
    <t>Rua Prof. Benildo Barbosa Medeiros</t>
  </si>
  <si>
    <t>Rua José Ferreira Barbosa</t>
  </si>
  <si>
    <t>Rua Fernando Antonio Pereira Ferreira</t>
  </si>
  <si>
    <t>Projeto de Drenagem de Águas Pluviais ( Prancha 02/02)</t>
  </si>
  <si>
    <t>Projeto de Drenagem de Águas Pluviais ( Prancha 02/02) - 400</t>
  </si>
  <si>
    <t>Projeto de Drenagem de Águas Pluviais ( Prancha 02/02) - 600</t>
  </si>
  <si>
    <t>Projeto de Drenagem de Águas Pluviais ( Prancha 02/02) - 800</t>
  </si>
  <si>
    <t>Projeto de Drenagem de Águas Pluviais ( Prancha 02/02) - 1000</t>
  </si>
  <si>
    <t>Projeto de Drenagem de Águas Pluviais ( Prancha 02/02) - Tubo 400mm</t>
  </si>
  <si>
    <t>Projeto de Drenagem de Águas Pluviais ( Prancha 02/02) - Tubo 600mm</t>
  </si>
  <si>
    <t>Projeto de Drenagem de Águas Pluviais ( Prancha 02/02) - Tubo 800mm</t>
  </si>
  <si>
    <t>Projeto de Drenagem de Águas Pluviais ( Prancha 02/02) - Tubo 1000mm</t>
  </si>
  <si>
    <t>Total Geral</t>
  </si>
  <si>
    <t>Total do BDI</t>
  </si>
  <si>
    <t>Total sem BDI</t>
  </si>
  <si>
    <t>Fornecimento e Assentamento de Tampão de ferro dúctil diam. = 600mm em poço de visita e Caixas de Passagem</t>
  </si>
  <si>
    <t>ORSE</t>
  </si>
  <si>
    <t xml:space="preserve"> 6380 </t>
  </si>
  <si>
    <t xml:space="preserve"> 6.16 </t>
  </si>
  <si>
    <t>CAIXA PARA BOCA DE LOBO COMBINADA COM GRELHA RETANGULAR, EM ALVENARIA COM BLOCOS DE CONCRETO, DIMENSÕES INTERNAS: 1,3X1X1,2 M. AF_12/2020</t>
  </si>
  <si>
    <t>SINAPI</t>
  </si>
  <si>
    <t xml:space="preserve"> 97961 </t>
  </si>
  <si>
    <t xml:space="preserve"> 6.15 </t>
  </si>
  <si>
    <t>BASE PARA POÇO DE VISITA RETANGULAR PARA DRENAGEM, EM ALVENARIA COM BLOCOS DE CONCRETO, DIMENSÕES INTERNAS = 1,5X1,5 M, PROFUNDIDADE = 1,40 M, EXCLUINDO TAMPÃO. AF_12/2020_PA</t>
  </si>
  <si>
    <t xml:space="preserve"> 99290 </t>
  </si>
  <si>
    <t xml:space="preserve"> 6.14 </t>
  </si>
  <si>
    <t>ATERRO MECANIZADO DE VALA COM ESCAVADEIRA HIDRÁULICA (CAPACIDADE DA CAÇAMBA: 0,8 M³ / POTÊNCIA: 111 HP), LARGURA ATÉ 1,5 M, PROFUNDIDADE DE 1,5 A 3,0 M, COM AREIA PARA ATERRO. AF_05/2016</t>
  </si>
  <si>
    <t xml:space="preserve"> 94328 </t>
  </si>
  <si>
    <t xml:space="preserve"> 6.13 </t>
  </si>
  <si>
    <t>Lastro de brita 2</t>
  </si>
  <si>
    <t xml:space="preserve"> 2657 </t>
  </si>
  <si>
    <t xml:space="preserve"> 6.12 </t>
  </si>
  <si>
    <t>ESCORAMENTO DE VALA, TIPO PONTALETEAMENTO, COM PROFUNDIDADE DE 1,5 A 3,0 M, LARGURA MENOR QUE 1,5 M. AF_08/2020</t>
  </si>
  <si>
    <t xml:space="preserve"> 101572 </t>
  </si>
  <si>
    <t xml:space="preserve"> 6.11 </t>
  </si>
  <si>
    <t>TRANSPORTE COM CAMINHÃO BASCULANTE DE 6 M³, EM VIA URBANA EM REVESTIMENTO PRIMÁRIO (UNIDADE: M3XKM). AF_07/2020</t>
  </si>
  <si>
    <t xml:space="preserve"> 97913 </t>
  </si>
  <si>
    <t xml:space="preserve"> 6.10 </t>
  </si>
  <si>
    <t>CARGA, MANOBRA E DESCARGA DE SOLOS E MATERIAIS GRANULARES EM CAMINHÃO BASCULANTE 6 M³ - CARGA COM PÁ CARREGADEIRA (CAÇAMBA DE 1,7 A 2,8 M³ / 128 HP) E DESCARGA LIVRE (UNIDADE: M3). AF_07/2020</t>
  </si>
  <si>
    <t xml:space="preserve"> 100973 </t>
  </si>
  <si>
    <t xml:space="preserve"> 6.9 </t>
  </si>
  <si>
    <t>REATERRO MANUAL DE VALAS COM COMPACTAÇÃO MECANIZADA. AF_04/2016</t>
  </si>
  <si>
    <t xml:space="preserve"> 93382 </t>
  </si>
  <si>
    <t xml:space="preserve"> 6.8 </t>
  </si>
  <si>
    <t>Fornecimento e assentamento de tubo corrugado parede dupla PEAD, d=1050mm (42"), p/sistemas drenagem, Tigre-ADS N-12 ou similar</t>
  </si>
  <si>
    <t xml:space="preserve"> 10053 </t>
  </si>
  <si>
    <t xml:space="preserve"> 6.7 </t>
  </si>
  <si>
    <t>Fornecimento e assentamento de tubo corrugado parede dupla PEAD, d= 750mm (30"), p/sistemas drenagem, Tigre-ADS N-12 ou similar</t>
  </si>
  <si>
    <t xml:space="preserve"> 10051 </t>
  </si>
  <si>
    <t xml:space="preserve"> 6.6 </t>
  </si>
  <si>
    <t>Fornecimento e assentamento de tubo corrugado parede dupla PEAD, d= 600mm (24"), p/sistemas de saneamento, Tigre-ADS N-12 ou similar</t>
  </si>
  <si>
    <t xml:space="preserve"> 10155 </t>
  </si>
  <si>
    <t xml:space="preserve"> 6.5 </t>
  </si>
  <si>
    <t>Fornecimento e assentamento de tubo corrugado parede dupla PEAD, d= 375mm (15"), p/sistemas drenagem, Tigre-ADS N-12 ou similar</t>
  </si>
  <si>
    <t xml:space="preserve"> 10048 </t>
  </si>
  <si>
    <t xml:space="preserve"> 6.4 </t>
  </si>
  <si>
    <t>ESCAVAÇÃO MECANIZADA DE VALA COM PROF. ATÉ 1,5 M (MÉDIA MONTANTE E JUSANTE/UMA COMPOSIÇÃO POR TRECHO), ESCAVADEIRA (0,8 M3), LARG. DE 1,5 M A 2,5 M, EM SOLO DE 1A CATEGORIA, EM LOCAIS COM ALTO NÍVEL DE INTERFERÊNCIA. AF_02/2021</t>
  </si>
  <si>
    <t xml:space="preserve"> 90082 </t>
  </si>
  <si>
    <t xml:space="preserve"> 6.3 </t>
  </si>
  <si>
    <t>M</t>
  </si>
  <si>
    <t>LOCAÇÃO DE REDE DE ÁGUA OU ESGOTO. AF_10/2018</t>
  </si>
  <si>
    <t xml:space="preserve"> 99063 </t>
  </si>
  <si>
    <t xml:space="preserve"> 6.2 </t>
  </si>
  <si>
    <t>Sinalização Diurna com Tela tapume em pvc - 10 usos</t>
  </si>
  <si>
    <t xml:space="preserve"> 5158 </t>
  </si>
  <si>
    <t xml:space="preserve"> 6.1 </t>
  </si>
  <si>
    <t>SERVIÇOS DE DRENAGEM</t>
  </si>
  <si>
    <t xml:space="preserve"> 6 </t>
  </si>
  <si>
    <t>Confecção suporte e travessa para placa de sinalização</t>
  </si>
  <si>
    <t xml:space="preserve"> 10808 </t>
  </si>
  <si>
    <t xml:space="preserve"> 5.4 </t>
  </si>
  <si>
    <t>Sinalização horizontal rodoviária, com tinta retrorrefletiva à base de resina acrílica com microesferas de vidro</t>
  </si>
  <si>
    <t xml:space="preserve"> 11688 </t>
  </si>
  <si>
    <t xml:space="preserve"> 5.3 </t>
  </si>
  <si>
    <t>PLACA DE SINALIZACAO EM CHAPA DE ACO NUM 16 COM PINTURA REFLETIVA</t>
  </si>
  <si>
    <t xml:space="preserve"> 00034723 </t>
  </si>
  <si>
    <t xml:space="preserve"> 5.2 </t>
  </si>
  <si>
    <t>PLACA DE ACO ESMALTADA PARA  IDENTIFICACAO DE RUA, *45 CM X 20* CM</t>
  </si>
  <si>
    <t xml:space="preserve"> 00013521 </t>
  </si>
  <si>
    <t xml:space="preserve"> 5.1 </t>
  </si>
  <si>
    <t>SINALIZAÇÃO</t>
  </si>
  <si>
    <t xml:space="preserve"> 5 </t>
  </si>
  <si>
    <t>Piso tátil direcional e de alerta, em concreto colorido, p/deficientes visuais, dimensões 30x30cm, aplicado com argamassa industrializada ac-ii, rejuntado, exclusive regularização de base</t>
  </si>
  <si>
    <t xml:space="preserve"> 4864 </t>
  </si>
  <si>
    <t xml:space="preserve"> 4.3 </t>
  </si>
  <si>
    <t>APLICAÇÃO DE LONA PLÁSTICA PARA EXECUÇÃO DE PAVIMENTOS DE CONCRETO. AF_04/2022</t>
  </si>
  <si>
    <t xml:space="preserve"> 97113 </t>
  </si>
  <si>
    <t xml:space="preserve"> 4.2 </t>
  </si>
  <si>
    <t>EXECUÇÃO DE PASSEIO (CALÇADA) OU PISO DE CONCRETO COM CONCRETO MOLDADO IN LOCO, USINADO, ACABAMENTO CONVENCIONAL, NÃO ARMADO. AF_08/2022</t>
  </si>
  <si>
    <t xml:space="preserve"> 94991 </t>
  </si>
  <si>
    <t xml:space="preserve"> 4.1 </t>
  </si>
  <si>
    <t>PASSEIO CIMENTADO</t>
  </si>
  <si>
    <t xml:space="preserve"> 4 </t>
  </si>
  <si>
    <t>ASSENTAMENTO DE GUIA (MEIO-FIO) EM TRECHO RETO, CONFECCIONADA EM CONCRETO PRÉ-FABRICADO, DIMENSÕES 100X15X13X30 CM (COMPRIMENTO X BASE INFERIOR X BASE SUPERIOR X ALTURA), PARA VIAS URBANAS (USO VIÁRIO). AF_06/2016</t>
  </si>
  <si>
    <t xml:space="preserve"> 94273 </t>
  </si>
  <si>
    <t xml:space="preserve"> 3.2.2 </t>
  </si>
  <si>
    <t>EXECUÇÃO DE PAVIMENTO EM PARALELEPÍPEDOS, REJUNTAMENTO COM ARGAMASSA TRAÇO 1:3 (CIMENTO E AREIA). AF_05/2020</t>
  </si>
  <si>
    <t xml:space="preserve"> 101169 </t>
  </si>
  <si>
    <t xml:space="preserve"> 3.2.1 </t>
  </si>
  <si>
    <t>PAVIMENTAÇÃO</t>
  </si>
  <si>
    <t xml:space="preserve"> 3.2 </t>
  </si>
  <si>
    <t>REGULARIZAÇÃO E COMPACTAÇÃO DE SUBLEITO DE SOLO  PREDOMINANTEMENTE ARGILOSO. AF_11/2019</t>
  </si>
  <si>
    <t xml:space="preserve"> 100576 </t>
  </si>
  <si>
    <t xml:space="preserve"> 3.1.2 </t>
  </si>
  <si>
    <t>ESCAVAÇÃO HORIZONTAL EM SOLO DE 1A CATEGORIA COM TRATOR DE ESTEIRAS (150HP/LÂMINA: 3,18M3). AF_07/2020</t>
  </si>
  <si>
    <t xml:space="preserve"> 101115 </t>
  </si>
  <si>
    <t xml:space="preserve"> 3.1.1 </t>
  </si>
  <si>
    <t>TERRAPLENAGEM</t>
  </si>
  <si>
    <t xml:space="preserve"> 3.1 </t>
  </si>
  <si>
    <t>TERRAPLENAGEM E PAVIMENTAÇÃO</t>
  </si>
  <si>
    <t xml:space="preserve"> 3 </t>
  </si>
  <si>
    <t>Projeto de Pavimentação Km</t>
  </si>
  <si>
    <t xml:space="preserve"> 13587 </t>
  </si>
  <si>
    <t xml:space="preserve"> 2.5 </t>
  </si>
  <si>
    <t>Projeto de Terraplenagems e Geométricos de Vias, com indicação de jazida, área de 14.000,01 a 70.000,00 m2. Observação: Considerar a área do terreno. m2</t>
  </si>
  <si>
    <t xml:space="preserve"> 12265 </t>
  </si>
  <si>
    <t xml:space="preserve"> 2.4 </t>
  </si>
  <si>
    <t>Projeto de Drenagem Pluvial (micro e macrodrenagem) de 10.000,01 a 50.000,00 m2 m2</t>
  </si>
  <si>
    <t xml:space="preserve"> 12273 </t>
  </si>
  <si>
    <t xml:space="preserve"> 2.3 </t>
  </si>
  <si>
    <t>Placa de obra em chapa aço galvanizado, instalada - Rev 02_01/2022</t>
  </si>
  <si>
    <t xml:space="preserve"> 51 </t>
  </si>
  <si>
    <t xml:space="preserve"> 2.2 </t>
  </si>
  <si>
    <t>LOCAÇÃO DE PAVIMENTAÇÃO. AF_10/2018</t>
  </si>
  <si>
    <t xml:space="preserve"> 99064 </t>
  </si>
  <si>
    <t xml:space="preserve"> 2.1 </t>
  </si>
  <si>
    <t>SERVIÇOS PRELIMINARES</t>
  </si>
  <si>
    <t xml:space="preserve"> 2 </t>
  </si>
  <si>
    <t>ADMINISTRAÇÃO LOCAL - PASSAGEM MOLHADA</t>
  </si>
  <si>
    <t>Próprio</t>
  </si>
  <si>
    <t xml:space="preserve"> 0000006 </t>
  </si>
  <si>
    <t xml:space="preserve"> 1.1 </t>
  </si>
  <si>
    <t>ADMINISTRAÇÃO LOCAL</t>
  </si>
  <si>
    <t xml:space="preserve"> 1 </t>
  </si>
  <si>
    <t>Peso (%)</t>
  </si>
  <si>
    <t>Total</t>
  </si>
  <si>
    <t>Valor Unit com BDI</t>
  </si>
  <si>
    <t>Valor Unit</t>
  </si>
  <si>
    <t>Quant.</t>
  </si>
  <si>
    <t>Und</t>
  </si>
  <si>
    <t>Descrição</t>
  </si>
  <si>
    <t>Banco</t>
  </si>
  <si>
    <t>Código</t>
  </si>
  <si>
    <t>Item</t>
  </si>
  <si>
    <t xml:space="preserve">SINAPI - 01/2023 - Alagoas
ORSE - 11/2022 - Sergipe
</t>
  </si>
  <si>
    <t>Serviços de Pavimentação e Drenagem nos bairro Jardim Tropical, localizado no município de Arapiraca/AL.</t>
  </si>
  <si>
    <t>B.D.I.</t>
  </si>
  <si>
    <t>Obra</t>
  </si>
  <si>
    <t xml:space="preserve">SINAPI - 01/2023 - Alagoas 
ORSE - 11/2022 - Sergipe
</t>
  </si>
  <si>
    <t>Encargos Sociais: Não Desonerado, embutido nos preços unitário dos insumos de mão de obra, de acordo com as bases.</t>
  </si>
  <si>
    <t>PLANILHA ORÇAMENTÁRIA</t>
  </si>
  <si>
    <t>PLACA DE OBRA EM CHAPA AÇO GALVANIZADO, INSTALADA - REV 02_01/2022</t>
  </si>
  <si>
    <t>PROJETO DE DRENAGEM PLUVIAL (MICRO E MACRODRENAGEM) DE 10.000,01 A 50.000,00 M2 M2</t>
  </si>
  <si>
    <t>PROJETO DE TERRAPLENAGEMS E GEOMÉTRICOS DE VIAS, COM INDICAÇÃO DE JAZIDA, ÁREA DE 14.000,01 A 70.000,00 M2. OBSERVAÇÃO: CONSIDERAR A ÁREA DO TERRENO. M2</t>
  </si>
  <si>
    <t>PROJETO DE PAVIMENTAÇÃO KM</t>
  </si>
  <si>
    <t>PISO TÁTIL DIRECIONAL E DE ALERTA, EM CONCRETO COLORIDO, P/DEFICIENTES VISUAIS, DIMENSÕES 30X30CM, APLICADO COM ARGAMASSA INDUSTRIALIZADA AC-II, REJUNTADO, EXCLUSIVE REGULARIZAÇÃO DE BASE</t>
  </si>
  <si>
    <t>SINALIZAÇÃO HORIZONTAL RODOVIÁRIA, COM TINTA RETRORREFLETIVA À BASE DE RESINA ACRÍLICA COM MICROESFERAS DE VIDRO</t>
  </si>
  <si>
    <t>CONFECÇÃO SUPORTE E TRAVESSA PARA PLACA DE SINALIZAÇÃO</t>
  </si>
  <si>
    <t>SINALIZAÇÃO DIURNA COM TELA TAPUME EM PVC - 10 USOS</t>
  </si>
  <si>
    <t>FORNECIMENTO E ASSENTAMENTO DE TUBO CORRUGADO PAREDE DUPLA PEAD, D= 375MM (15"), P/SISTEMAS DRENAGEM, TIGRE-ADS N-12 OU SIMILAR</t>
  </si>
  <si>
    <t>FORNECIMENTO E ASSENTAMENTO DE TUBO CORRUGADO PAREDE DUPLA PEAD, D= 600MM (24"), P/SISTEMAS DE SANEAMENTO, TIGRE-ADS N-12 OU SIMILAR</t>
  </si>
  <si>
    <t>LASTRO DE BRITA 2</t>
  </si>
  <si>
    <t>FORNECIMENTO E ASSENTAMENTO DE TAMPÃO DE FERRO DÚCTIL DIAM. = 600MM EM POÇO DE VISITA E CAIXAS DE PASSAGEM</t>
  </si>
  <si>
    <t>TOTAL DA OBRA:</t>
  </si>
  <si>
    <t>Planilha Orçamentária Resumida</t>
  </si>
  <si>
    <t>Preço Total =&gt;</t>
  </si>
  <si>
    <t>Quant. =&gt;</t>
  </si>
  <si>
    <t>Valor com BDI =&gt;</t>
  </si>
  <si>
    <t>Valor do BDI =&gt;</t>
  </si>
  <si>
    <t>MO com LS =&gt;</t>
  </si>
  <si>
    <t>LS =&gt;</t>
  </si>
  <si>
    <t>MO sem LS =&gt;</t>
  </si>
  <si>
    <t>Material</t>
  </si>
  <si>
    <t>TAMPAO FOFO SIMPLES COM BASE, CLASSE D400 CARGA MAX 40 T, REDONDO, TAMPA 600 MM, REDE PLUVIAL/ESGOTO (COM INSCRICAO EM RELEVO DO TIPO DE REDE)</t>
  </si>
  <si>
    <t xml:space="preserve"> 00006240 </t>
  </si>
  <si>
    <t>Insumo</t>
  </si>
  <si>
    <t>H</t>
  </si>
  <si>
    <t>Mão de Obra</t>
  </si>
  <si>
    <t>SERVENTE DE OBRAS</t>
  </si>
  <si>
    <t xml:space="preserve"> 00006111 </t>
  </si>
  <si>
    <t>PEDREIRO (HORISTA)</t>
  </si>
  <si>
    <t xml:space="preserve"> 00004750 </t>
  </si>
  <si>
    <t>Argamassas</t>
  </si>
  <si>
    <t>Argamassa cimento e areia traço t-1 (1:3) - 1 saco cimento 50kg / 3 padiolas areia dim. 0.35 x 0.45 x 0.23 m - Confecção mecânica e transporte</t>
  </si>
  <si>
    <t xml:space="preserve"> 1903 </t>
  </si>
  <si>
    <t>Composição Auxiliar</t>
  </si>
  <si>
    <t>Alvenarias de Vedação</t>
  </si>
  <si>
    <t>Alvenaria tijolo cerâmico maciço (5x9x19), esp = 0,09m (singela), com argamassa traço t5 - 1:2:8 (cimento / cal / areia) c/ junta de 2,0cm - R1</t>
  </si>
  <si>
    <t xml:space="preserve"> 155 </t>
  </si>
  <si>
    <t>h</t>
  </si>
  <si>
    <t>Provisórios</t>
  </si>
  <si>
    <t>Encargos Complementares - Pedreiro</t>
  </si>
  <si>
    <t xml:space="preserve"> 10550 </t>
  </si>
  <si>
    <t>Encargos Complementares - Servente</t>
  </si>
  <si>
    <t xml:space="preserve"> 10549 </t>
  </si>
  <si>
    <t>Conversão InfoWOrca</t>
  </si>
  <si>
    <t>Composição</t>
  </si>
  <si>
    <t>Tipo</t>
  </si>
  <si>
    <t>CONJUNTO PRE-MOLDADO COMPOSTO POR GRELHA (0,99 X 0,45 M), QUADRO (1,10 X 0,52 M) E CANTONEIRA (1,10 X 0,35 M), EM CONCRETO ARMADO, COM FCK DE 21 MPA</t>
  </si>
  <si>
    <t xml:space="preserve"> 00043440 </t>
  </si>
  <si>
    <t>MEIO-FIO OU GUIA DE CONCRETO PRE-MOLDADO, TIPO CHAPEU PARA BOCA DE LOBO,  DIMENSOES *1,20* X 0,15 X 0,30 M</t>
  </si>
  <si>
    <t xml:space="preserve"> 00043386 </t>
  </si>
  <si>
    <t>BLOCO DE CONCRETO ESTRUTURAL 19 X 19 X 39 CM, FBK 4,5 MPA (NBR 6136)</t>
  </si>
  <si>
    <t xml:space="preserve"> 00025067 </t>
  </si>
  <si>
    <t>TABUA  NAO  APARELHADA  *2,5 X 20* CM, EM MACARANDUBA, ANGELIM OU EQUIVALENTE DA REGIAO - BRUTA</t>
  </si>
  <si>
    <t xml:space="preserve"> 00006193 </t>
  </si>
  <si>
    <t>KG</t>
  </si>
  <si>
    <t>PREGO DE ACO POLIDO COM CABECA 17 X 27 (2 1/2 X 11)</t>
  </si>
  <si>
    <t xml:space="preserve"> 00005069 </t>
  </si>
  <si>
    <t>SARRAFO *2,5 X 7,5* CM EM PINUS, MISTA OU EQUIVALENTE DA REGIAO - BRUTA</t>
  </si>
  <si>
    <t xml:space="preserve"> 00004517 </t>
  </si>
  <si>
    <t>PONTALETE *7,5 X 7,5* CM EM PINUS, MISTA OU EQUIVALENTE DA REGIAO - BRUTA</t>
  </si>
  <si>
    <t xml:space="preserve"> 00004491 </t>
  </si>
  <si>
    <t>DESMOLDANTE PROTETOR PARA FORMAS DE MADEIRA, DE BASE OLEOSA EMULSIONADA EM AGUA</t>
  </si>
  <si>
    <t xml:space="preserve"> 00002692 </t>
  </si>
  <si>
    <t>CANALETA DE CONCRETO 19 X 19 X 19 CM (CLASSE C - NBR 6136)</t>
  </si>
  <si>
    <t xml:space="preserve"> 00000660 </t>
  </si>
  <si>
    <t>FUES - FUNDAÇÕES E ESTRUTURAS</t>
  </si>
  <si>
    <t>PEÇA RETANGULAR PRÉ-MOLDADA, VOLUME DE CONCRETO DE 30 A 100 LITROS, TAXA DE AÇO APROXIMADA DE 30KG/M³. AF_01/2018</t>
  </si>
  <si>
    <t xml:space="preserve"> 97735 </t>
  </si>
  <si>
    <t>CONCRETO FCK = 20MPA, TRAÇO 1:2,7:3 (EM MASSA SECA DE CIMENTO/ AREIA MÉDIA/ BRITA 1) - PREPARO MECÂNICO COM BETONEIRA 600 L. AF_05/2021</t>
  </si>
  <si>
    <t xml:space="preserve"> 94970 </t>
  </si>
  <si>
    <t>ARMAÇÃO DE CINTA DE ALVENARIA ESTRUTURAL; DIÂMETRO DE 10,0 MM. AF_09/2021</t>
  </si>
  <si>
    <t xml:space="preserve"> 89998 </t>
  </si>
  <si>
    <t>ARMAÇÃO VERTICAL DE ALVENARIA ESTRUTURAL; DIÂMETRO DE 10,0 MM. AF_09/2021</t>
  </si>
  <si>
    <t xml:space="preserve"> 89996 </t>
  </si>
  <si>
    <t>GRAUTEAMENTO DE CINTA SUPERIOR OU DE VERGA EM ALVENARIA ESTRUTURAL. AF_09/2021</t>
  </si>
  <si>
    <t xml:space="preserve"> 89995 </t>
  </si>
  <si>
    <t>GRAUTEAMENTO VERTICAL EM ALVENARIA ESTRUTURAL. AF_09/2021</t>
  </si>
  <si>
    <t xml:space="preserve"> 89993 </t>
  </si>
  <si>
    <t>SEDI - SERVIÇOS DIVERSOS</t>
  </si>
  <si>
    <t>ARGAMASSA TRAÇO 1:3 (EM VOLUME DE CIMENTO E AREIA MÉDIA ÚMIDA), PREPARO MECÂNICO COM BETONEIRA 400 L. AF_08/2019</t>
  </si>
  <si>
    <t xml:space="preserve"> 88628 </t>
  </si>
  <si>
    <t>SERVENTE COM ENCARGOS COMPLEMENTARES</t>
  </si>
  <si>
    <t xml:space="preserve"> 88316 </t>
  </si>
  <si>
    <t>PEDREIRO COM ENCARGOS COMPLEMENTARES</t>
  </si>
  <si>
    <t xml:space="preserve"> 88309 </t>
  </si>
  <si>
    <t>ARGAMASSA TRAÇO 1:4 (EM VOLUME DE CIMENTO E AREIA GROSSA ÚMIDA) PARA CHAPISCO CONVENCIONAL, PREPARO MECÂNICO COM BETONEIRA 400 L. AF_08/2019</t>
  </si>
  <si>
    <t xml:space="preserve"> 87316 </t>
  </si>
  <si>
    <t>CHI</t>
  </si>
  <si>
    <t>CHOR - CUSTOS HORÁRIOS DE MÁQUINAS E EQUIPAMENTOS</t>
  </si>
  <si>
    <t>RETROESCAVADEIRA SOBRE RODAS COM CARREGADEIRA, TRAÇÃO 4X4, POTÊNCIA LÍQ. 88 HP, CAÇAMBA CARREG. CAP. MÍN. 1 M3, CAÇAMBA RETRO CAP. 0,26 M3, PESO OPERACIONAL MÍN. 6.674 KG, PROFUNDIDADE ESCAVAÇÃO MÁX. 4,37 M - CHI DIURNO. AF_06/2014</t>
  </si>
  <si>
    <t xml:space="preserve"> 5679 </t>
  </si>
  <si>
    <t>CHP</t>
  </si>
  <si>
    <t>RETROESCAVADEIRA SOBRE RODAS COM CARREGADEIRA, TRAÇÃO 4X4, POTÊNCIA LÍQ. 88 HP, CAÇAMBA CARREG. CAP. MÍN. 1 M3, CAÇAMBA RETRO CAP. 0,26 M3, PESO OPERACIONAL MÍN. 6.674 KG, PROFUNDIDADE ESCAVAÇÃO MÁX. 4,37 M - CHP DIURNO. AF_06/2014</t>
  </si>
  <si>
    <t xml:space="preserve"> 5678 </t>
  </si>
  <si>
    <t>MOVT - MOVIMENTO DE TERRA</t>
  </si>
  <si>
    <t>PREPARO DE FUNDO DE VALA COM LARGURA MAIOR OU IGUAL A 1,5 M E MENOR QUE 2,5 M (ACERTO DO SOLO NATURAL). AF_08/2020</t>
  </si>
  <si>
    <t xml:space="preserve"> 101617 </t>
  </si>
  <si>
    <t>DROP - DRENAGEM/OBRAS DE CONTENÇÃO / POÇOS DE VISITA E CAIXAS</t>
  </si>
  <si>
    <t>PEÇA CIRCULAR PRÉ-MOLDADA, VOLUME DE CONCRETO DE 10 A 30 LITROS, TAXA DE FIBRA DE POLIPROPILENO APROXIMADA DE 6 KG/M³. AF_01/2018_PS</t>
  </si>
  <si>
    <t xml:space="preserve"> 97738 </t>
  </si>
  <si>
    <t>PEÇA RETANGULAR PRÉ-MOLDADA, VOLUME DE CONCRETO ACIMA DE 100 LITROS, TAXA DE AÇO APROXIMADA DE 30KG/M³. AF_01/2018</t>
  </si>
  <si>
    <t xml:space="preserve"> 97736 </t>
  </si>
  <si>
    <t>ARMAÇÃO DE LAJE DE ESTRUTURA CONVENCIONAL DE CONCRETO ARMADO UTILIZANDO AÇO CA-60 DE 4,2 MM - MONTAGEM. AF_06/2022</t>
  </si>
  <si>
    <t xml:space="preserve"> 92767 </t>
  </si>
  <si>
    <t>PREPARO DE FUNDO DE VALA COM LARGURA MAIOR OU IGUAL A 1,5 M E MENOR QUE 2,5 M, COM CAMADA DE BRITA, LANÇAMENTO MECANIZADO. AF_08/2020</t>
  </si>
  <si>
    <t xml:space="preserve"> 101624 </t>
  </si>
  <si>
    <t>AREIA PARA ATERRO - POSTO JAZIDA/FORNECEDOR (RETIRADO NA JAZIDA, SEM TRANSPORTE)</t>
  </si>
  <si>
    <t xml:space="preserve"> 00000368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</si>
  <si>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</si>
  <si>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</si>
  <si>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</si>
  <si>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</si>
  <si>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CAMINHÃO PIPA 10.000 L TRUCADO, PESO BRUTO TOTAL 23.000 KG, CARGA ÚTIL MÁXIMA 15.935 KG, DISTÂNCIA ENTRE EIXOS 4,8 M, POTÊNCIA 230 CV, INCLUSIVE TANQUE DE AÇO PARA TRANSPORTE DE ÁGUA - CHI DIURNO. AF_06/2014</t>
  </si>
  <si>
    <t xml:space="preserve"> 5903 </t>
  </si>
  <si>
    <t>CAMINHÃO PIPA 10.000 L TRUCADO, PESO BRUTO TOTAL 23.000 KG, CARGA ÚTIL MÁXIMA 15.935 KG, DISTÂNCIA ENTRE EIXOS 4,8 M, POTÊNCIA 230 CV, INCLUSIVE TANQUE DE AÇO PARA TRANSPORTE DE ÁGUA - CHP DIURNO. AF_06/2014</t>
  </si>
  <si>
    <t xml:space="preserve"> 5901 </t>
  </si>
  <si>
    <t>ESCAVADEIRA HIDRÁULICA SOBRE ESTEIRAS, CAÇAMBA 0,80 M3, PESO OPERACIONAL 17 T, POTENCIA BRUTA 111 HP - CHI DIURNO. AF_06/2014</t>
  </si>
  <si>
    <t xml:space="preserve"> 5632 </t>
  </si>
  <si>
    <t>ESCAVADEIRA HIDRÁULICA SOBRE ESTEIRAS, CAÇAMBA 0,80 M3, PESO OPERACIONAL 17 T, POTENCIA BRUTA 111 HP - CHP DIURNO. AF_06/2014</t>
  </si>
  <si>
    <t xml:space="preserve"> 5631 </t>
  </si>
  <si>
    <t>PEDRA BRITADA N. 2 (19 A 38 MM) POSTO PEDREIRA/FORNECEDOR, SEM FRETE</t>
  </si>
  <si>
    <t xml:space="preserve"> 00004718 </t>
  </si>
  <si>
    <t>Lastros, Lajes e Berços</t>
  </si>
  <si>
    <t>MOURAO ROLICO DE MADEIRA TRATADA, D = 8 A 11 CM, H = 2,20 M, EM EUCALIPTO OU EQUIVALENTE DA REGIAO (PARA CERCA)</t>
  </si>
  <si>
    <t xml:space="preserve"> 00021138 </t>
  </si>
  <si>
    <t>TABUA NAO APARELHADA *2,5 X 30* CM, EM MACARANDUBA, ANGELIM OU EQUIVALENTE DA REGIAO - BRUTA</t>
  </si>
  <si>
    <t xml:space="preserve"> 00006189 </t>
  </si>
  <si>
    <t>PREGO DE ACO POLIDO COM CABECA 18 X 27 (2 1/2 X 10)</t>
  </si>
  <si>
    <t xml:space="preserve"> 00005061 </t>
  </si>
  <si>
    <t>CARPINTEIRO DE FORMAS COM ENCARGOS COMPLEMENTARES</t>
  </si>
  <si>
    <t xml:space="preserve"> 88262 </t>
  </si>
  <si>
    <t>ESCO - ESCORAMENTO</t>
  </si>
  <si>
    <t>CAMINHÃO BASCULANTE 6 M3 TOCO, PESO BRUTO TOTAL 16.000 KG, CARGA ÚTIL MÁXIMA 11.130 KG, DISTÂNCIA ENTRE EIXOS 5,36 M, POTÊNCIA 185 CV, INCLUSIVE CAÇAMBA METÁLICA - CHI DIURNO. AF_06/2014</t>
  </si>
  <si>
    <t xml:space="preserve"> 67827 </t>
  </si>
  <si>
    <t>CAMINHÃO BASCULANTE 6 M3 TOCO, PESO BRUTO TOTAL 16.000 KG, CARGA ÚTIL MÁXIMA 11.130 KG, DISTÂNCIA ENTRE EIXOS 5,36 M, POTÊNCIA 185 CV, INCLUSIVE CAÇAMBA METÁLICA - CHP DIURNO. AF_06/2014</t>
  </si>
  <si>
    <t xml:space="preserve"> 67826 </t>
  </si>
  <si>
    <t>TRAN - TRANSPORTES, CARGAS E DESCARGAS</t>
  </si>
  <si>
    <t>PÁ CARREGADEIRA SOBRE RODAS, POTÊNCIA LÍQUIDA 128 HP, CAPACIDADE DA CAÇAMBA 1,7 A 2,8 M3, PESO OPERACIONAL 11632 KG - CHI DIURNO. AF_06/2014</t>
  </si>
  <si>
    <t xml:space="preserve"> 5942 </t>
  </si>
  <si>
    <t>PÁ CARREGADEIRA SOBRE RODAS, POTÊNCIA LÍQUIDA 128 HP, CAPACIDADE DA CAÇAMBA 1,7 A 2,8 M3, PESO OPERACIONAL 11632 KG - CHP DIURNO. AF_06/2014</t>
  </si>
  <si>
    <t xml:space="preserve"> 5940 </t>
  </si>
  <si>
    <t>UMIDIFICAÇÃO DE MATERIAL PARA VALAS COM CAMINHÃO PIPA 10000L. AF_11/2016</t>
  </si>
  <si>
    <t xml:space="preserve"> 95606 </t>
  </si>
  <si>
    <t>AREIA MEDIA - POSTO JAZIDA/FORNECEDOR (RETIRADO NA JAZIDA, SEM TRANSPORTE)</t>
  </si>
  <si>
    <t xml:space="preserve"> 00000370 </t>
  </si>
  <si>
    <t>Tubo corrugado parede dupla PEAD, d=1050mm (42"), p/sistemas drenagem, Tigre-ADS N-12 ou similar m</t>
  </si>
  <si>
    <t xml:space="preserve"> 10649 </t>
  </si>
  <si>
    <t>Equipamento</t>
  </si>
  <si>
    <t>Retroescavadeira pneus (Massey Ferguson MF - 86 HF ou equivalente) h</t>
  </si>
  <si>
    <t xml:space="preserve"> 2482 </t>
  </si>
  <si>
    <t>Drenos</t>
  </si>
  <si>
    <t>Tubo corrugado parede dupla PEAD, d= 750mm (30"), p/sistemas drenagem, Tigre-ADS N-12 ou similar m</t>
  </si>
  <si>
    <t xml:space="preserve"> 10647 </t>
  </si>
  <si>
    <t>Tubo corrugado parede dupla PEAD, d= 600mm (24"), p/sistemas saneamento, Tigre-ADS N-12 ou similar m</t>
  </si>
  <si>
    <t xml:space="preserve"> 10900 </t>
  </si>
  <si>
    <t>Fornecimento de Tubos de PVC Junta Elástica para Redes de Esgotos Sanitários, Ponta e Bolsa</t>
  </si>
  <si>
    <t>Tubo corrugado parede dupla PEAD, d= 375mm (15"), p/sistemas drenagem, Tigre-ADS N-12 ou similar m</t>
  </si>
  <si>
    <t xml:space="preserve"> 10638 </t>
  </si>
  <si>
    <t>SERT - SERVIÇOS TÉCNICOS</t>
  </si>
  <si>
    <t>LOCAÇÃO COM CAVALETE COM ALTURA DE 0,50 M - 2 UTILIZAÇÕES. AF_10/2018</t>
  </si>
  <si>
    <t xml:space="preserve"> 99061 </t>
  </si>
  <si>
    <t>ARAME GALVANIZADO 18 BWG, D = 1,24MM (0,009 KG/M)</t>
  </si>
  <si>
    <t xml:space="preserve"> 00000345 </t>
  </si>
  <si>
    <t>Tela de polietileno estirado para tapumes ( malha 80x40 e 65x40mm) h=1,20m m</t>
  </si>
  <si>
    <t xml:space="preserve"> 2185 </t>
  </si>
  <si>
    <t>kg</t>
  </si>
  <si>
    <t>Aço CA-25   6,3 a 12,5 mm Aço ca-25   6,3 a 12,5 mm kg</t>
  </si>
  <si>
    <t xml:space="preserve"> 80 </t>
  </si>
  <si>
    <t>Alvenarias de Pedra e Concretos para Fundações</t>
  </si>
  <si>
    <t>Concreto simples fabricado na obra, fck=13,5 mpa, lançado e adensado</t>
  </si>
  <si>
    <t xml:space="preserve"> 95 </t>
  </si>
  <si>
    <t>Formas para Fundações</t>
  </si>
  <si>
    <t>Forma plana para fundações, em tábuas de pinho, 02 usos</t>
  </si>
  <si>
    <t xml:space="preserve"> 79 </t>
  </si>
  <si>
    <t>Serviços de Proteção e Segurança</t>
  </si>
  <si>
    <t>TINTA ESMALTE SINTETICO PREMIUM FOSCO</t>
  </si>
  <si>
    <t xml:space="preserve"> 00007288 </t>
  </si>
  <si>
    <t>PINTOR (HORISTA)</t>
  </si>
  <si>
    <t xml:space="preserve"> 00004783 </t>
  </si>
  <si>
    <t>CAIBRO NAO APARELHADO *6 X 6* CM, EM MACARANDUBA, ANGELIM OU EQUIVALENTE DA REGIAO - BRUTA</t>
  </si>
  <si>
    <t xml:space="preserve"> 00004433 </t>
  </si>
  <si>
    <t>SARRAFO NAO APARELHADO *2,5 X 7* CM, EM MACARANDUBA, ANGELIM OU EQUIVALENTE DA REGIAO -  BRUTA</t>
  </si>
  <si>
    <t xml:space="preserve"> 00004417 </t>
  </si>
  <si>
    <t>CARPINTEIRO DE FORMAS (HORISTA)</t>
  </si>
  <si>
    <t xml:space="preserve"> 00001213 </t>
  </si>
  <si>
    <t>Encarregado de turma - SICRO h</t>
  </si>
  <si>
    <t xml:space="preserve"> 54 </t>
  </si>
  <si>
    <t>Encargos Complementares - Pintor</t>
  </si>
  <si>
    <t xml:space="preserve"> 10553 </t>
  </si>
  <si>
    <t>Encargos Complementares - Carpinteiro</t>
  </si>
  <si>
    <t xml:space="preserve"> 10551 </t>
  </si>
  <si>
    <t>Sinalização Vertical</t>
  </si>
  <si>
    <t>DILUENTE AGUARRAS</t>
  </si>
  <si>
    <t xml:space="preserve"> 00005318 </t>
  </si>
  <si>
    <t>gl</t>
  </si>
  <si>
    <t>Tinta acrílica rodoviária cor amarela para demarcação de trânsito Tinta acrílica rodoviária cor amarela para demarcação de trânsito (galão de 3,6 l) l</t>
  </si>
  <si>
    <t xml:space="preserve"> 2216 </t>
  </si>
  <si>
    <t>Microesferas de vidro tipo i-b para pintura kg</t>
  </si>
  <si>
    <t xml:space="preserve"> 1612 </t>
  </si>
  <si>
    <t>MÁQUINA DEMARCADORA DE FAIXA DE TRÁFEGO À FRIO, AUTOPROPELIDA, POTÊNCIA 38 HP - CHP DIURNO. AF_07/2016</t>
  </si>
  <si>
    <t xml:space="preserve"> 95133 </t>
  </si>
  <si>
    <t>CAMINHÃO TOCO, PESO BRUTO TOTAL 16.000 KG, CARGA ÚTIL MÁXIMA DE 10.685 KG, DISTÂNCIA ENTRE EIXOS 4,80 M, POTÊNCIA 189 CV EXCLUSIVE CARROCERIA - CHP DIURNO. AF_06/2014</t>
  </si>
  <si>
    <t xml:space="preserve"> 5894 </t>
  </si>
  <si>
    <t>Sinalização Horizontal</t>
  </si>
  <si>
    <t>Piso tátil direcional e/ou alerta, de concreto, colorido, dim 30x30 cm  - para deficiente visual m2</t>
  </si>
  <si>
    <t xml:space="preserve"> 4689 </t>
  </si>
  <si>
    <t>Argamassa industrializada Votomassa AC-II, ou similar kg</t>
  </si>
  <si>
    <t xml:space="preserve"> 2684 </t>
  </si>
  <si>
    <t>Rejunte colorido flexivel  para revestimentos cerâmicos kg</t>
  </si>
  <si>
    <t xml:space="preserve"> 2540 </t>
  </si>
  <si>
    <t>Azulejos e Cerâmicas</t>
  </si>
  <si>
    <t>LONA PLASTICA EXTRA FORTE PRETA, E = 200 MICRA</t>
  </si>
  <si>
    <t xml:space="preserve"> 00042408 </t>
  </si>
  <si>
    <t>PAVI - PAVIMENTAÇÃO</t>
  </si>
  <si>
    <t>CONCRETO USINADO BOMBEAVEL, CLASSE DE RESISTENCIA C20, COM BRITA 0 E 1, SLUMP = 100 +/- 20 MM, EXCLUI SERVICO DE BOMBEAMENTO (NBR 8953)</t>
  </si>
  <si>
    <t xml:space="preserve"> 00034492 </t>
  </si>
  <si>
    <t>PREGO DE ACO POLIDO COM CABECA 17 X 21 (2 X 11)</t>
  </si>
  <si>
    <t xml:space="preserve"> 00005068 </t>
  </si>
  <si>
    <t>SARRAFO *2,5 X 10* CM EM PINUS, MISTA OU EQUIVALENTE DA REGIAO - BRUTA</t>
  </si>
  <si>
    <t xml:space="preserve"> 00004509 </t>
  </si>
  <si>
    <t>PISO - PISOS</t>
  </si>
  <si>
    <t>MEIO-FIO OU GUIA DE CONCRETO, PRE-MOLDADO, COMP 1 M, *30 X 12/15* CM (H X L1/L2)</t>
  </si>
  <si>
    <t xml:space="preserve"> 00004059 </t>
  </si>
  <si>
    <t>ARGAMASSA TRAÇO 1:3 (EM VOLUME DE CIMENTO E AREIA MÉDIA ÚMIDA), PREPARO MANUAL. AF_08/2019</t>
  </si>
  <si>
    <t xml:space="preserve"> 88629 </t>
  </si>
  <si>
    <t>MIL</t>
  </si>
  <si>
    <t>AREIA GROSSA - POSTO JAZIDA/FORNECEDOR (RETIRADO NA JAZIDA, SEM TRANSPORTE)</t>
  </si>
  <si>
    <t xml:space="preserve"> 00000367 </t>
  </si>
  <si>
    <t>CALCETEIRO COM ENCARGOS COMPLEMENTARES</t>
  </si>
  <si>
    <t xml:space="preserve"> 88260 </t>
  </si>
  <si>
    <t>ROLO COMPACTADOR VIBRATÓRIO DE UM CILINDRO AÇO LISO, POTÊNCIA 80 HP, PESO OPERACIONAL MÁXIMO 8,1 T, IMPACTO DINÂMICO 16,15 / 9,5 T, LARGURA DE TRABALHO 1,68 M - CHI DIURNO. AF_06/2014</t>
  </si>
  <si>
    <t xml:space="preserve"> 5685 </t>
  </si>
  <si>
    <t>ROLO COMPACTADOR VIBRATÓRIO DE UM CILINDRO AÇO LISO, POTÊNCIA 80 HP, PESO OPERACIONAL MÁXIMO 8,1 T, IMPACTO DINÂMICO 16,15 / 9,5 T, LARGURA DE TRABALHO 1,68 M - CHP DIURNO. AF_06/2014</t>
  </si>
  <si>
    <t xml:space="preserve"> 5684 </t>
  </si>
  <si>
    <t>ROLO COMPACTADOR VIBRATÓRIO PÉ DE CARNEIRO PARA SOLOS, POTÊNCIA 80 HP, PESO OPERACIONAL SEM/COM LASTRO 7,4 / 8,8 T, LARGURA DE TRABALHO 1,68 M - CHI DIURNO. AF_02/2016</t>
  </si>
  <si>
    <t xml:space="preserve"> 93244 </t>
  </si>
  <si>
    <t>ROLO COMPACTADOR VIBRATÓRIO PÉ DE CARNEIRO PARA SOLOS, POTÊNCIA 80 HP, PESO OPERACIONAL SEM/COM LASTRO 7,4 / 8,8 T, LARGURA DE TRABALHO 1,68 M - CHP DIURNO. AF_02/2016</t>
  </si>
  <si>
    <t xml:space="preserve"> 73436 </t>
  </si>
  <si>
    <t>MOTONIVELADORA POTÊNCIA BÁSICA LÍQUIDA (PRIMEIRA MARCHA) 125 HP, PESO BRUTO 13032 KG, LARGURA DA LÂMINA DE 3,7 M - CHI DIURNO. AF_06/2014</t>
  </si>
  <si>
    <t xml:space="preserve"> 5934 </t>
  </si>
  <si>
    <t>MOTONIVELADORA POTÊNCIA BÁSICA LÍQUIDA (PRIMEIRA MARCHA) 125 HP, PESO BRUTO 13032 KG, LARGURA DA LÂMINA DE 3,7 M - CHP DIURNO. AF_06/2014</t>
  </si>
  <si>
    <t xml:space="preserve"> 5932 </t>
  </si>
  <si>
    <t>TRATOR DE ESTEIRAS, POTÊNCIA 150 HP, PESO OPERACIONAL 16,7 T, COM RODA MOTRIZ ELEVADA E LÂMINA 3,18 M3 - CHI DIURNO. AF_06/2014</t>
  </si>
  <si>
    <t xml:space="preserve"> 5853 </t>
  </si>
  <si>
    <t>TRATOR DE ESTEIRAS, POTÊNCIA 150 HP, PESO OPERACIONAL 16,7 T, COM RODA MOTRIZ ELEVADA E LÂMINA 3,18 M3 - CHP DIURNO. AF_06/2014</t>
  </si>
  <si>
    <t xml:space="preserve"> 5851 </t>
  </si>
  <si>
    <t>Serviços</t>
  </si>
  <si>
    <t>PREGO DE ACO POLIDO COM CABECA 18 X 30 (2 3/4 X 10)</t>
  </si>
  <si>
    <t xml:space="preserve"> 00005075 </t>
  </si>
  <si>
    <t>PLACA DE OBRA (PARA CONSTRUCAO CIVIL) EM CHAPA GALVANIZADA *N. 22*, ADESIVADA, DE *2,4 X 1,2* M (SEM POSTES PARA FIXACAO)</t>
  </si>
  <si>
    <t xml:space="preserve"> 00004813 </t>
  </si>
  <si>
    <t>Madeira mista serrada (sarrafo) 2,2 x 5,5cm - 0,00121 m³/m m</t>
  </si>
  <si>
    <t xml:space="preserve"> 6995 </t>
  </si>
  <si>
    <t>Madeira mista serrada (barrote) 6 x 6cm - 0,0036 m3/m (angelim, louro) m</t>
  </si>
  <si>
    <t xml:space="preserve"> 1569 </t>
  </si>
  <si>
    <t>Mobilização / Instalações Provisórias / Desmobilização</t>
  </si>
  <si>
    <t>LOCAÇÃO DE PONTO PARA REFERÊNCIA TOPOGRÁFICA. AF_10/2018</t>
  </si>
  <si>
    <t xml:space="preserve"> 99058 </t>
  </si>
  <si>
    <t>MES</t>
  </si>
  <si>
    <t>ENCARREGADO GERAL DE OBRAS COM ENCARGOS COMPLEMENTARES</t>
  </si>
  <si>
    <t xml:space="preserve"> 93572 </t>
  </si>
  <si>
    <t>ENGENHEIRO CIVIL DE OBRA JUNIOR COM ENCARGOS COMPLEMENTARES</t>
  </si>
  <si>
    <t xml:space="preserve"> 93565 </t>
  </si>
  <si>
    <t>SERP - SERVIÇOS PRELIMINARES</t>
  </si>
  <si>
    <t>Planilha Orçamentária Analítica</t>
  </si>
  <si>
    <t>PREFEITURA MUNICIPAL DE ARAPIRACA/AL</t>
  </si>
  <si>
    <t>COMPOSIÇÃO DE PREÇOS UNITÁRIOS</t>
  </si>
  <si>
    <t>DESCRIÇÃO DOS SERVIÇOS</t>
  </si>
  <si>
    <t>Unidade</t>
  </si>
  <si>
    <t>Preço Unit.</t>
  </si>
  <si>
    <t>Custo Mat.</t>
  </si>
  <si>
    <t>Custo MDO</t>
  </si>
  <si>
    <t>Custo Total</t>
  </si>
  <si>
    <t>COMPOSIÇÃO</t>
  </si>
  <si>
    <t>REFERÊNCIA</t>
  </si>
  <si>
    <t xml:space="preserve"> 93565 SINAPI</t>
  </si>
  <si>
    <t xml:space="preserve"> 93572 SINAPI</t>
  </si>
  <si>
    <t>BDI</t>
  </si>
  <si>
    <t>PREÇO TOTAL</t>
  </si>
  <si>
    <t>CP.01</t>
  </si>
  <si>
    <t>100,00</t>
  </si>
  <si>
    <t>0,00</t>
  </si>
  <si>
    <t>3,5</t>
  </si>
  <si>
    <t>0,03</t>
  </si>
  <si>
    <t>1.618,04</t>
  </si>
  <si>
    <t>0,05</t>
  </si>
  <si>
    <t>14,0</t>
  </si>
  <si>
    <t>2,09</t>
  </si>
  <si>
    <t>13,65</t>
  </si>
  <si>
    <t>0,08</t>
  </si>
  <si>
    <t>21,0</t>
  </si>
  <si>
    <t>6,0</t>
  </si>
  <si>
    <t>1.168,82</t>
  </si>
  <si>
    <t>11.688,18</t>
  </si>
  <si>
    <t>1.599,0</t>
  </si>
  <si>
    <t>0,27</t>
  </si>
  <si>
    <t>1,62</t>
  </si>
  <si>
    <t>319,8</t>
  </si>
  <si>
    <t>159,9</t>
  </si>
  <si>
    <t>3.883,29</t>
  </si>
  <si>
    <t>3.198,0</t>
  </si>
  <si>
    <t>182,97</t>
  </si>
  <si>
    <t>29,0</t>
  </si>
  <si>
    <t>2.309,4</t>
  </si>
  <si>
    <t>235,0</t>
  </si>
  <si>
    <t>4.797,0</t>
  </si>
  <si>
    <t>47,0</t>
  </si>
  <si>
    <t>12,0</t>
  </si>
  <si>
    <t>279,0</t>
  </si>
  <si>
    <t>233,0</t>
  </si>
  <si>
    <t>3.236,08</t>
  </si>
  <si>
    <t>633,0</t>
  </si>
  <si>
    <t>452,0</t>
  </si>
  <si>
    <t>Peso Acumulado (%)</t>
  </si>
  <si>
    <t>Valor  Unit</t>
  </si>
  <si>
    <t>Curva ABC de Serviços</t>
  </si>
  <si>
    <t>Custo Acumulado</t>
  </si>
  <si>
    <t>100,0%</t>
  </si>
  <si>
    <t>Porcentagem Acumulado</t>
  </si>
  <si>
    <t>Custo</t>
  </si>
  <si>
    <t>Porcentagem</t>
  </si>
  <si>
    <t>180 DIAS</t>
  </si>
  <si>
    <t>150 DIAS</t>
  </si>
  <si>
    <t>120 DIAS</t>
  </si>
  <si>
    <t>90 DIAS</t>
  </si>
  <si>
    <t>60 DIAS</t>
  </si>
  <si>
    <t>30 DIAS</t>
  </si>
  <si>
    <t>Total Por Etapa</t>
  </si>
  <si>
    <t>Cronograma Físico e Financeiro</t>
  </si>
  <si>
    <t xml:space="preserve"> 3.1.3</t>
  </si>
  <si>
    <t xml:space="preserve"> 3.1.4</t>
  </si>
  <si>
    <t>m³xKm</t>
  </si>
  <si>
    <t xml:space="preserve"> 6.17</t>
  </si>
  <si>
    <t>CHAMINÉ CIRCULAR PARA POÇO DE VISITA PARA DRENAGEM, EM ALVENARIA COM TIJOLOS CERÂMICOS MACIÇOS, DIÂMETRO INTERNO = 0,6 M. AF_12/2020</t>
  </si>
  <si>
    <t>TIJOLO CERAMICO MACICO COMUM *5 X 10 X 20* CM (L X A X C)</t>
  </si>
  <si>
    <t xml:space="preserve"> 00007258 </t>
  </si>
  <si>
    <t>FABRICAÇÃO, MONTAGEM E DESMONTAGEM DE FÔRMA PARA VIGA BALDRAME, EM MADEIRA SERRADA, E=25 MM, 4 UTILIZAÇÕES. AF_06/2017</t>
  </si>
  <si>
    <t xml:space="preserve"> 96536 </t>
  </si>
  <si>
    <t xml:space="preserve"> 99319 </t>
  </si>
  <si>
    <t xml:space="preserve"> 6.17 </t>
  </si>
  <si>
    <t xml:space="preserve"> 3.1.4 </t>
  </si>
  <si>
    <t xml:space="preserve"> 3.1.3 </t>
  </si>
  <si>
    <t>13.897,03</t>
  </si>
  <si>
    <t>3.158,42</t>
  </si>
  <si>
    <t>0,80</t>
  </si>
  <si>
    <t>99,92</t>
  </si>
  <si>
    <t>Não Desonerado: 
Horista: 113,41%
Mensalista: 69,73%</t>
  </si>
  <si>
    <t>Obras e Serviços de Pavimentação e Drenagem de Águas Pluviais no Bairro Jardim Tropical, no município de Arapiraca/AL.</t>
  </si>
  <si>
    <t>FORNECIMENTO E ASSENTAMENTO DE TUBO CORRUGADO PAREDE DUPLA PEAD, D=1050MM (42"), P/SISTEMAS DRENAGEM, TIGRE-ADS N-12 OU SIMILAR</t>
  </si>
  <si>
    <t>FORNECIMENTO E ASSENTAMENTO DE TUBO CORRUGADO PAREDE DUPLA PEAD, D= 750MM (30"), P/SISTEMAS DRENAGEM, TIGRE-ADS N-12 OU SIMILAR</t>
  </si>
  <si>
    <t>BDI: 24,23%</t>
  </si>
  <si>
    <t>1.409,77</t>
  </si>
  <si>
    <t>637.216,04</t>
  </si>
  <si>
    <t>894,20</t>
  </si>
  <si>
    <t>566.028,60</t>
  </si>
  <si>
    <t>65,29</t>
  </si>
  <si>
    <t>211.283,66</t>
  </si>
  <si>
    <t>840,62</t>
  </si>
  <si>
    <t>195.864,46</t>
  </si>
  <si>
    <t>621,87</t>
  </si>
  <si>
    <t>173.501,73</t>
  </si>
  <si>
    <t>11.467,42</t>
  </si>
  <si>
    <t>137.609,04</t>
  </si>
  <si>
    <t>4.523,71</t>
  </si>
  <si>
    <t>131.187,59</t>
  </si>
  <si>
    <t>2.508,20</t>
  </si>
  <si>
    <t>117.885,40</t>
  </si>
  <si>
    <t>18,62</t>
  </si>
  <si>
    <t>89.320,14</t>
  </si>
  <si>
    <t>298,26</t>
  </si>
  <si>
    <t>70.091,10</t>
  </si>
  <si>
    <t>3,68</t>
  </si>
  <si>
    <t>51.141,07</t>
  </si>
  <si>
    <t>2,80</t>
  </si>
  <si>
    <t>32.726,90</t>
  </si>
  <si>
    <t>10,01</t>
  </si>
  <si>
    <t>31.615,78</t>
  </si>
  <si>
    <t>12,98</t>
  </si>
  <si>
    <t>29.976,01</t>
  </si>
  <si>
    <t>1.012,82</t>
  </si>
  <si>
    <t>29.371,78</t>
  </si>
  <si>
    <t>974,54</t>
  </si>
  <si>
    <t>28.261,66</t>
  </si>
  <si>
    <t>145,15</t>
  </si>
  <si>
    <t>26.558,09</t>
  </si>
  <si>
    <t>5,47</t>
  </si>
  <si>
    <t>17.493,06</t>
  </si>
  <si>
    <t>4,07</t>
  </si>
  <si>
    <t>15.804,99</t>
  </si>
  <si>
    <t>89,43</t>
  </si>
  <si>
    <t>14.299,85</t>
  </si>
  <si>
    <t>33,23</t>
  </si>
  <si>
    <t>10.626,95</t>
  </si>
  <si>
    <t>6.208,24</t>
  </si>
  <si>
    <t>10.057,34</t>
  </si>
  <si>
    <t>0,84</t>
  </si>
  <si>
    <t>9.818,07</t>
  </si>
  <si>
    <t>5,55</t>
  </si>
  <si>
    <t>8.874,45</t>
  </si>
  <si>
    <t>0,57</t>
  </si>
  <si>
    <t>6.662,26</t>
  </si>
  <si>
    <t>4,03</t>
  </si>
  <si>
    <t>4.710,34</t>
  </si>
  <si>
    <t>497,60</t>
  </si>
  <si>
    <t>2.985,60</t>
  </si>
  <si>
    <t>130,50</t>
  </si>
  <si>
    <t>2.740,50</t>
  </si>
  <si>
    <t>134,60</t>
  </si>
  <si>
    <t>1.837,29</t>
  </si>
  <si>
    <t>860,91</t>
  </si>
  <si>
    <t>1.799,30</t>
  </si>
  <si>
    <t>122,98</t>
  </si>
  <si>
    <t>1.721,72</t>
  </si>
  <si>
    <t>0,74</t>
  </si>
  <si>
    <t>1.197,34</t>
  </si>
  <si>
    <t>37,93</t>
  </si>
  <si>
    <t>132,75</t>
  </si>
  <si>
    <t>210 DIAS</t>
  </si>
  <si>
    <t>240 DIAS</t>
  </si>
  <si>
    <t>270 DIAS</t>
  </si>
  <si>
    <t>300 DIAS</t>
  </si>
  <si>
    <t>330 DIAS</t>
  </si>
  <si>
    <t>360 DIAS</t>
  </si>
  <si>
    <t>100,00%
137.609,04</t>
  </si>
  <si>
    <t>8,33%
11.462,83</t>
  </si>
  <si>
    <t>8,35%
11.490,35</t>
  </si>
  <si>
    <t>100,00%
30.720,61</t>
  </si>
  <si>
    <t>50,00%
15.360,31</t>
  </si>
  <si>
    <t>100,00%
213.506,74</t>
  </si>
  <si>
    <t>25,00%
53.376,69</t>
  </si>
  <si>
    <t>100,00%
6.394,27</t>
  </si>
  <si>
    <t>50,00%
3.197,14</t>
  </si>
  <si>
    <t>100,00%
2.002.823,94</t>
  </si>
  <si>
    <t>25,00%
500.705,99</t>
  </si>
  <si>
    <t>15,00%
300.423,59</t>
  </si>
  <si>
    <t>10,00%
200.282,39</t>
  </si>
  <si>
    <t>5,00%
100.141,20</t>
  </si>
  <si>
    <t>68.064,17</t>
  </si>
  <si>
    <t>CP - 01</t>
  </si>
  <si>
    <t>CP - 02</t>
  </si>
  <si>
    <t xml:space="preserve"> 5684 SINAPI</t>
  </si>
  <si>
    <t xml:space="preserve"> 5685 SINAPI</t>
  </si>
  <si>
    <t xml:space="preserve"> 88260 SINAPI</t>
  </si>
  <si>
    <t xml:space="preserve"> 88316 SINAPI</t>
  </si>
  <si>
    <t xml:space="preserve"> 88628 SINAPI</t>
  </si>
  <si>
    <t xml:space="preserve"> 00367 SINAPI</t>
  </si>
  <si>
    <t>COTAÇÃO - 01</t>
  </si>
  <si>
    <t>PARALELEPIPEDO GRANITICO OU BASALTICO, PARA PAVIMENTACAO, SEM FRETE (VARIACAO REGIONAL DE PECAS POR M2) - COTAÇÃO JUNHO/2023 - ARAPIRACA</t>
  </si>
  <si>
    <t>CP-02</t>
  </si>
  <si>
    <t>EXECUÇÃO DE PAVIMENTO EM PARALELEPÍPEDOS, REJUNTAMENTO COM ARGAMASSA TRAÇO 1:3 (CIMENTO E AREIA). AF_05/2020 - Copia da SINAPI (101169)</t>
  </si>
  <si>
    <t>COTAÇÃO</t>
  </si>
  <si>
    <t>108,01</t>
  </si>
  <si>
    <t>1.262.440,32</t>
  </si>
  <si>
    <t>32,10</t>
  </si>
  <si>
    <t>16,20</t>
  </si>
  <si>
    <t>48,30</t>
  </si>
  <si>
    <t>14,39</t>
  </si>
  <si>
    <t>62,69</t>
  </si>
  <si>
    <t>5,37</t>
  </si>
  <si>
    <t>68,07</t>
  </si>
  <si>
    <t>4,98</t>
  </si>
  <si>
    <t>73,05</t>
  </si>
  <si>
    <t>4,41</t>
  </si>
  <si>
    <t>77,46</t>
  </si>
  <si>
    <t>3,50</t>
  </si>
  <si>
    <t>80,96</t>
  </si>
  <si>
    <t>3,34</t>
  </si>
  <si>
    <t>84,29</t>
  </si>
  <si>
    <t>3,00</t>
  </si>
  <si>
    <t>87,29</t>
  </si>
  <si>
    <t>2,27</t>
  </si>
  <si>
    <t>89,56</t>
  </si>
  <si>
    <t>1,78</t>
  </si>
  <si>
    <t>91,34</t>
  </si>
  <si>
    <t>1,30</t>
  </si>
  <si>
    <t>92,64</t>
  </si>
  <si>
    <t>0,83</t>
  </si>
  <si>
    <t>93,48</t>
  </si>
  <si>
    <t>94,28</t>
  </si>
  <si>
    <t>0,76</t>
  </si>
  <si>
    <t>95,04</t>
  </si>
  <si>
    <t>0,75</t>
  </si>
  <si>
    <t>95,79</t>
  </si>
  <si>
    <t>0,72</t>
  </si>
  <si>
    <t>96,51</t>
  </si>
  <si>
    <t>0,68</t>
  </si>
  <si>
    <t>97,18</t>
  </si>
  <si>
    <t>0,44</t>
  </si>
  <si>
    <t>97,63</t>
  </si>
  <si>
    <t>0,40</t>
  </si>
  <si>
    <t>98,03</t>
  </si>
  <si>
    <t>0,36</t>
  </si>
  <si>
    <t>98,39</t>
  </si>
  <si>
    <t>98,66</t>
  </si>
  <si>
    <t>0,26</t>
  </si>
  <si>
    <t>98,92</t>
  </si>
  <si>
    <t>0,25</t>
  </si>
  <si>
    <t>99,17</t>
  </si>
  <si>
    <t>0,23</t>
  </si>
  <si>
    <t>99,40</t>
  </si>
  <si>
    <t>0,17</t>
  </si>
  <si>
    <t>99,56</t>
  </si>
  <si>
    <t>0,12</t>
  </si>
  <si>
    <t>99,68</t>
  </si>
  <si>
    <t>99,76</t>
  </si>
  <si>
    <t>0,07</t>
  </si>
  <si>
    <t>99,83</t>
  </si>
  <si>
    <t>99,88</t>
  </si>
  <si>
    <t>0,04</t>
  </si>
  <si>
    <t>99,97</t>
  </si>
  <si>
    <t>100,00%
1.541.786,56</t>
  </si>
  <si>
    <t>15,00%
231.267,98</t>
  </si>
  <si>
    <t>10,00%
154.178,66</t>
  </si>
  <si>
    <t>5,00%
77.089,33</t>
  </si>
  <si>
    <t>6,56%</t>
  </si>
  <si>
    <t>19,29%</t>
  </si>
  <si>
    <t>16,94%</t>
  </si>
  <si>
    <t>11,85%</t>
  </si>
  <si>
    <t>9,3%</t>
  </si>
  <si>
    <t>6,76%</t>
  </si>
  <si>
    <t>4,8%</t>
  </si>
  <si>
    <t>3,61%</t>
  </si>
  <si>
    <t>3,69%</t>
  </si>
  <si>
    <t>1,73%</t>
  </si>
  <si>
    <t>258.091,12</t>
  </si>
  <si>
    <t>758.797,11</t>
  </si>
  <si>
    <t>666.347,47</t>
  </si>
  <si>
    <t>466.065,08</t>
  </si>
  <si>
    <t>365.923,88</t>
  </si>
  <si>
    <t>265.782,69</t>
  </si>
  <si>
    <t>188.693,36</t>
  </si>
  <si>
    <t>141.928,85</t>
  </si>
  <si>
    <t>145.153,50</t>
  </si>
  <si>
    <t>25,86%</t>
  </si>
  <si>
    <t>42,8%</t>
  </si>
  <si>
    <t>54,65%</t>
  </si>
  <si>
    <t>66,5%</t>
  </si>
  <si>
    <t>75,8%</t>
  </si>
  <si>
    <t>82,56%</t>
  </si>
  <si>
    <t>87,36%</t>
  </si>
  <si>
    <t>90,97%</t>
  </si>
  <si>
    <t>94,58%</t>
  </si>
  <si>
    <t>98,27%</t>
  </si>
  <si>
    <t>1.016.888,22</t>
  </si>
  <si>
    <t>1.683.235,70</t>
  </si>
  <si>
    <t>2.149.300,78</t>
  </si>
  <si>
    <t>2.615.365,86</t>
  </si>
  <si>
    <t>2.981.289,74</t>
  </si>
  <si>
    <t>3.247.072,43</t>
  </si>
  <si>
    <t>3.435.765,79</t>
  </si>
  <si>
    <t>3.577.694,63</t>
  </si>
  <si>
    <t>3.719.623,48</t>
  </si>
  <si>
    <t>3.864.776,98</t>
  </si>
  <si>
    <t>3.932.841,16</t>
  </si>
  <si>
    <t>COTAÇÃO DE PREÇOS</t>
  </si>
  <si>
    <t>IMAGEM DE REFERÊNCIA</t>
  </si>
  <si>
    <t>EMPRESA</t>
  </si>
  <si>
    <t>MÉDIA POR ITEM</t>
  </si>
  <si>
    <t>VG2R ENGENHARIA</t>
  </si>
  <si>
    <t>COOPERATIVA DE TRAS. DOS EMPRESARIOS DE EXTRAÇÃO DE PEDRA DE MATA VERDE</t>
  </si>
  <si>
    <t>CONSTRUTORA GABRIEL</t>
  </si>
  <si>
    <t>MUNICÍPIO</t>
  </si>
  <si>
    <t>Arapiraca – AL</t>
  </si>
  <si>
    <t>Maribondo – AL</t>
  </si>
  <si>
    <t>Belém – AL</t>
  </si>
  <si>
    <t>TELEFONE / FAX</t>
  </si>
  <si>
    <t>(82) 99996-2461</t>
  </si>
  <si>
    <t>(82)99163-2694 / (82)98140-2450</t>
  </si>
  <si>
    <t>(82) 99823-0410</t>
  </si>
  <si>
    <t>CNPJ</t>
  </si>
  <si>
    <t>36.772.989/0001-07</t>
  </si>
  <si>
    <t>24.097.827/0001-23</t>
  </si>
  <si>
    <t>20.675.403/0001-48</t>
  </si>
  <si>
    <t>CONTATO</t>
  </si>
  <si>
    <t>QUANT.</t>
  </si>
  <si>
    <t>UNID.</t>
  </si>
  <si>
    <t>UNIT.</t>
  </si>
  <si>
    <t>Paralelepípedo granítico ou basáltico, para pavimentação, sem frete,  *30 a 35* pecas por m2</t>
  </si>
  <si>
    <t>TOTAL GERAL (VALOR DO ORÇAMENTO):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</si>
</sst>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0.000"/>
    <numFmt numFmtId="167" formatCode="#,##0.0000"/>
    <numFmt numFmtId="168" formatCode="_(* #,##0.0000_);_(* \(#,##0.0000\);_(* &quot;-&quot;??_);_(@_)"/>
    <numFmt numFmtId="169" formatCode="_(* #,##0.000_);_(* \(#,##0.000\);_(* &quot;-&quot;??_);_(@_)"/>
    <numFmt numFmtId="170" formatCode="_([$€]* #,##0.00_);_([$€]* \(#,##0.00\);_([$€]* &quot;-&quot;??_);_(@_)"/>
    <numFmt numFmtId="171" formatCode="_(&quot;R$ &quot;* #,##0.00_);_(&quot;R$ &quot;* \(#,##0.00\);_(&quot;R$ &quot;* \-??_);_(@_)"/>
    <numFmt numFmtId="172" formatCode="_(&quot;R$&quot;* #,##0.00_);_(&quot;R$&quot;* \(#,##0.00\);_(&quot;R$&quot;* &quot;-&quot;??_);_(@_)"/>
    <numFmt numFmtId="173" formatCode="_(&quot;R$ &quot;* #,##0.00_);_(&quot;R$ &quot;* \(#,##0.00\);_(&quot;R$ &quot;* &quot;-&quot;??_);_(@_)"/>
    <numFmt numFmtId="174" formatCode="General_)"/>
    <numFmt numFmtId="175" formatCode="#,##0.00\ _$;[Red]\-#,##0.00\ _$"/>
    <numFmt numFmtId="176" formatCode="_(* #,##0.00000_);_(* \(#,##0.00000\);_(* \-??_);_(@_)"/>
    <numFmt numFmtId="177" formatCode="#,##0.0000_);\(#,##0.0000\)"/>
    <numFmt numFmtId="178" formatCode="_-* #,##0.00_-;\-* #,##0.00_-;_-* \-??_-;_-@_-"/>
    <numFmt numFmtId="179" formatCode="#,##0.00&quot; &quot;;&quot;(&quot;#,##0.00&quot;)&quot;;&quot;-&quot;#&quot; &quot;;@&quot; &quot;"/>
    <numFmt numFmtId="180" formatCode="[$-F800]dddd\,\ mmmm\ dd\,\ yyyy"/>
    <numFmt numFmtId="181" formatCode="dd\ &quot;de&quot;\ mmmm\ &quot;de&quot;\ yyyy"/>
    <numFmt numFmtId="182" formatCode="#,##0.00\ %"/>
    <numFmt numFmtId="183" formatCode="#,##0.0000000"/>
    <numFmt numFmtId="184" formatCode="0.0000"/>
    <numFmt numFmtId="185" formatCode="&quot;R$&quot;#,##0.00"/>
    <numFmt numFmtId="186" formatCode="0.00000%"/>
    <numFmt numFmtId="187" formatCode="&quot; R$ &quot;#,##0.00&quot; &quot;;&quot;-R$ &quot;#,##0.00&quot; &quot;;&quot; R$ &quot;&quot;-&quot;#&quot; &quot;;@&quot; &quot;"/>
  </numFmts>
  <fonts count="83" x14ac:knownFonts="1">
    <font>
      <sz val="11"/>
      <color theme="1"/>
      <name val="Calibri"/>
      <family val="2"/>
      <scheme val="minor"/>
    </font>
    <font>
      <sz val="11"/>
      <color theme="1"/>
      <name val="Calibri"/>
      <family val="2"/>
      <scheme val="minor"/>
    </font>
    <font>
      <sz val="10"/>
      <name val="MS Sans Serif"/>
      <family val="2"/>
    </font>
    <font>
      <sz val="11"/>
      <name val="Arial"/>
      <family val="1"/>
    </font>
    <font>
      <sz val="12"/>
      <color theme="1"/>
      <name val="Arial"/>
      <family val="2"/>
    </font>
    <font>
      <b/>
      <sz val="12"/>
      <color theme="1"/>
      <name val="Arial"/>
      <family val="2"/>
    </font>
    <font>
      <b/>
      <sz val="12"/>
      <name val="Arial"/>
      <family val="2"/>
    </font>
    <font>
      <b/>
      <sz val="14"/>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rgb="FF000000"/>
      <name val="Calibri"/>
      <family val="2"/>
    </font>
    <font>
      <u/>
      <sz val="11"/>
      <color theme="10"/>
      <name val="Calibri"/>
      <family val="2"/>
      <scheme val="minor"/>
    </font>
    <font>
      <sz val="11"/>
      <color indexed="20"/>
      <name val="Calibri"/>
      <family val="2"/>
    </font>
    <font>
      <sz val="11"/>
      <name val="Arial"/>
      <family val="1"/>
      <charset val="1"/>
    </font>
    <font>
      <sz val="11"/>
      <color indexed="19"/>
      <name val="Calibri"/>
      <family val="2"/>
    </font>
    <font>
      <sz val="10"/>
      <name val="Arial"/>
      <family val="2"/>
      <charset val="1"/>
    </font>
    <font>
      <sz val="11"/>
      <color rgb="FF000000"/>
      <name val="Calibri"/>
      <family val="2"/>
      <charset val="1"/>
    </font>
    <font>
      <sz val="10"/>
      <name val="Courier"/>
      <family val="3"/>
    </font>
    <font>
      <sz val="9"/>
      <name val="Arial"/>
      <family val="2"/>
    </font>
    <font>
      <b/>
      <sz val="11"/>
      <color indexed="6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10"/>
      <name val="Times New Roman"/>
      <family val="1"/>
      <charset val="204"/>
    </font>
    <font>
      <sz val="11"/>
      <color indexed="8"/>
      <name val="Arial"/>
      <family val="2"/>
    </font>
    <font>
      <sz val="10"/>
      <color rgb="FF000000"/>
      <name val="Arial"/>
      <family val="2"/>
    </font>
    <font>
      <b/>
      <sz val="10"/>
      <name val="Arial"/>
      <family val="2"/>
    </font>
    <font>
      <b/>
      <sz val="10"/>
      <color indexed="12"/>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b/>
      <sz val="10"/>
      <name val="Arial"/>
      <family val="1"/>
    </font>
    <font>
      <b/>
      <sz val="12"/>
      <color rgb="FF000000"/>
      <name val="Arial"/>
      <family val="2"/>
    </font>
    <font>
      <sz val="12"/>
      <color rgb="FF000000"/>
      <name val="Arial"/>
      <family val="2"/>
    </font>
    <font>
      <b/>
      <sz val="12"/>
      <name val="Arial"/>
      <family val="1"/>
    </font>
    <font>
      <sz val="12"/>
      <name val="Arial"/>
      <family val="1"/>
    </font>
    <font>
      <b/>
      <sz val="12"/>
      <color rgb="FF000000"/>
      <name val="Arial"/>
      <family val="1"/>
    </font>
    <font>
      <b/>
      <i/>
      <sz val="15"/>
      <name val="Arial"/>
      <family val="2"/>
    </font>
    <font>
      <sz val="10"/>
      <color theme="1"/>
      <name val="Arial"/>
      <family val="2"/>
    </font>
    <font>
      <b/>
      <sz val="10"/>
      <color theme="1"/>
      <name val="Arial"/>
      <family val="2"/>
    </font>
    <font>
      <sz val="10"/>
      <name val="Arial"/>
      <family val="1"/>
    </font>
    <font>
      <b/>
      <sz val="14"/>
      <name val="Arial"/>
      <family val="1"/>
    </font>
    <font>
      <sz val="14"/>
      <name val="Arial"/>
      <family val="1"/>
    </font>
    <font>
      <b/>
      <sz val="11"/>
      <name val="Arial"/>
      <family val="1"/>
    </font>
    <font>
      <sz val="14"/>
      <color theme="1"/>
      <name val="Arial"/>
      <family val="2"/>
    </font>
    <font>
      <b/>
      <sz val="10"/>
      <color rgb="FF000000"/>
      <name val="Arial"/>
      <family val="1"/>
    </font>
    <font>
      <sz val="10"/>
      <color rgb="FF000000"/>
      <name val="Arial"/>
      <family val="1"/>
    </font>
    <font>
      <b/>
      <sz val="10"/>
      <color theme="1"/>
      <name val="Liberation Sans"/>
      <family val="2"/>
    </font>
    <font>
      <b/>
      <sz val="10"/>
      <color rgb="FFFFFFFF"/>
      <name val="Liberation Sans"/>
      <family val="2"/>
    </font>
    <font>
      <sz val="10"/>
      <color rgb="FFCC0000"/>
      <name val="Liberation Sans"/>
      <family val="2"/>
    </font>
    <font>
      <u/>
      <sz val="11"/>
      <color rgb="FF0000FF"/>
      <name val="Calibri"/>
      <family val="2"/>
    </font>
    <font>
      <i/>
      <sz val="10"/>
      <color rgb="FF808080"/>
      <name val="Liberation Sans"/>
      <family val="2"/>
    </font>
    <font>
      <sz val="10"/>
      <color rgb="FF006600"/>
      <name val="Liberation Sans"/>
      <family val="2"/>
    </font>
    <font>
      <b/>
      <sz val="24"/>
      <color rgb="FF000000"/>
      <name val="Liberation Sans"/>
      <family val="2"/>
    </font>
    <font>
      <b/>
      <sz val="18"/>
      <color rgb="FF000000"/>
      <name val="Liberation Sans"/>
      <family val="2"/>
    </font>
    <font>
      <b/>
      <sz val="12"/>
      <color rgb="FF000000"/>
      <name val="Liberation Sans"/>
      <family val="2"/>
    </font>
    <font>
      <u/>
      <sz val="10"/>
      <color rgb="FF0000EE"/>
      <name val="Liberation Sans"/>
      <family val="2"/>
    </font>
    <font>
      <sz val="10"/>
      <color rgb="FF996600"/>
      <name val="Liberation Sans"/>
      <family val="2"/>
    </font>
    <font>
      <sz val="10"/>
      <color theme="1"/>
      <name val="Liberation Sans"/>
      <family val="2"/>
    </font>
    <font>
      <sz val="10"/>
      <color rgb="FF333333"/>
      <name val="Liberation Sans"/>
      <family val="2"/>
    </font>
    <font>
      <b/>
      <i/>
      <u/>
      <sz val="10"/>
      <color theme="1"/>
      <name val="Liberation Sans"/>
      <family val="2"/>
    </font>
    <font>
      <sz val="12"/>
      <color rgb="FF000000"/>
      <name val="Arial"/>
      <family val="1"/>
    </font>
    <font>
      <b/>
      <sz val="14"/>
      <color theme="1"/>
      <name val="Arial"/>
      <family val="2"/>
    </font>
    <font>
      <u/>
      <sz val="12"/>
      <color rgb="FF0000FF"/>
      <name val="Arial"/>
      <family val="2"/>
    </font>
    <font>
      <u/>
      <sz val="12"/>
      <color rgb="FF000000"/>
      <name val="Arial"/>
      <family val="2"/>
    </font>
  </fonts>
  <fills count="4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3"/>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rgb="FFF7F3DF"/>
      </patternFill>
    </fill>
    <fill>
      <patternFill patternType="solid">
        <fgColor rgb="FFEFEFEF"/>
      </patternFill>
    </fill>
    <fill>
      <patternFill patternType="solid">
        <fgColor rgb="FFD6D6D6"/>
      </patternFill>
    </fill>
    <fill>
      <patternFill patternType="solid">
        <fgColor theme="0" tint="-4.9989318521683403E-2"/>
        <bgColor indexed="64"/>
      </patternFill>
    </fill>
    <fill>
      <patternFill patternType="solid">
        <fgColor rgb="FFD8ECF6"/>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D9D9D9"/>
        <bgColor rgb="FFD9D9D9"/>
      </patternFill>
    </fill>
  </fills>
  <borders count="91">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hair">
        <color indexed="64"/>
      </left>
      <right/>
      <top style="medium">
        <color indexed="64"/>
      </top>
      <bottom/>
      <diagonal/>
    </border>
    <border>
      <left style="hair">
        <color indexed="64"/>
      </left>
      <right style="hair">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style="medium">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ck">
        <color rgb="FF000000"/>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top/>
      <bottom style="thick">
        <color rgb="FFFF5500"/>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top/>
      <bottom style="thin">
        <color rgb="FFCCCCCC"/>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86">
    <xf numFmtId="0" fontId="0" fillId="0" borderId="0"/>
    <xf numFmtId="0" fontId="1" fillId="0" borderId="0"/>
    <xf numFmtId="165" fontId="1" fillId="0" borderId="0" applyFont="0" applyFill="0" applyBorder="0" applyAlignment="0" applyProtection="0"/>
    <xf numFmtId="0" fontId="2" fillId="0" borderId="0"/>
    <xf numFmtId="44" fontId="3" fillId="0" borderId="0" applyFont="0" applyFill="0" applyBorder="0" applyAlignment="0" applyProtection="0"/>
    <xf numFmtId="0" fontId="1" fillId="0" borderId="0"/>
    <xf numFmtId="0" fontId="8" fillId="0" borderId="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3"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1" fillId="11" borderId="0" applyNumberFormat="0" applyBorder="0" applyAlignment="0" applyProtection="0"/>
    <xf numFmtId="0" fontId="12" fillId="16" borderId="42" applyNumberFormat="0" applyAlignment="0" applyProtection="0"/>
    <xf numFmtId="0" fontId="13" fillId="17" borderId="43" applyNumberFormat="0" applyAlignment="0" applyProtection="0"/>
    <xf numFmtId="0" fontId="14" fillId="0" borderId="44" applyNumberFormat="0" applyFill="0" applyAlignment="0" applyProtection="0"/>
    <xf numFmtId="0" fontId="8" fillId="0" borderId="0" applyFill="0" applyProtection="0">
      <alignment vertical="top"/>
    </xf>
    <xf numFmtId="0" fontId="10" fillId="18"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5" fillId="12" borderId="42" applyNumberFormat="0" applyAlignment="0" applyProtection="0"/>
    <xf numFmtId="170" fontId="8" fillId="0" borderId="0" applyFont="0" applyFill="0" applyBorder="0" applyAlignment="0" applyProtection="0"/>
    <xf numFmtId="170" fontId="8" fillId="0" borderId="0" applyFont="0" applyFill="0" applyBorder="0" applyAlignment="0" applyProtection="0"/>
    <xf numFmtId="0" fontId="16" fillId="0" borderId="0" applyNumberFormat="0" applyBorder="0" applyProtection="0"/>
    <xf numFmtId="2" fontId="8" fillId="0" borderId="0" applyFill="0" applyProtection="0">
      <alignment vertical="top"/>
    </xf>
    <xf numFmtId="0" fontId="17" fillId="0" borderId="0" applyNumberFormat="0" applyFill="0" applyBorder="0" applyAlignment="0" applyProtection="0"/>
    <xf numFmtId="0" fontId="18" fillId="22" borderId="0" applyNumberFormat="0" applyBorder="0" applyAlignment="0" applyProtection="0"/>
    <xf numFmtId="171" fontId="19" fillId="0" borderId="0" applyBorder="0" applyProtection="0"/>
    <xf numFmtId="172"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73" fontId="8" fillId="0" borderId="0" applyFont="0" applyFill="0" applyBorder="0" applyAlignment="0" applyProtection="0"/>
    <xf numFmtId="3" fontId="8" fillId="0" borderId="0" applyFill="0" applyBorder="0" applyAlignment="0" applyProtection="0"/>
    <xf numFmtId="0" fontId="20" fillId="12" borderId="0" applyNumberFormat="0" applyBorder="0" applyAlignment="0" applyProtection="0"/>
    <xf numFmtId="0" fontId="8"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21" fillId="0" borderId="0"/>
    <xf numFmtId="0" fontId="8" fillId="0" borderId="0"/>
    <xf numFmtId="0" fontId="1" fillId="0" borderId="0"/>
    <xf numFmtId="0" fontId="1" fillId="0" borderId="0"/>
    <xf numFmtId="0" fontId="1" fillId="0" borderId="0"/>
    <xf numFmtId="0" fontId="8" fillId="0" borderId="0"/>
    <xf numFmtId="0" fontId="22" fillId="0" borderId="0"/>
    <xf numFmtId="0" fontId="8" fillId="0" borderId="0"/>
    <xf numFmtId="174" fontId="23" fillId="0" borderId="0"/>
    <xf numFmtId="0" fontId="8" fillId="0" borderId="0"/>
    <xf numFmtId="0" fontId="1" fillId="0" borderId="0"/>
    <xf numFmtId="0" fontId="8" fillId="0" borderId="0" applyBorder="0"/>
    <xf numFmtId="0" fontId="3" fillId="0" borderId="0"/>
    <xf numFmtId="0" fontId="8" fillId="0" borderId="0"/>
    <xf numFmtId="174" fontId="23" fillId="0" borderId="0"/>
    <xf numFmtId="174" fontId="23" fillId="0" borderId="0"/>
    <xf numFmtId="0" fontId="8" fillId="0" borderId="0">
      <protection locked="0"/>
    </xf>
    <xf numFmtId="0" fontId="8" fillId="0" borderId="0">
      <protection locked="0"/>
    </xf>
    <xf numFmtId="0" fontId="24" fillId="0" borderId="0"/>
    <xf numFmtId="0" fontId="2" fillId="9" borderId="45" applyNumberFormat="0" applyFont="0" applyAlignment="0" applyProtection="0"/>
    <xf numFmtId="0" fontId="1" fillId="2" borderId="1"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25" fillId="16" borderId="46" applyNumberFormat="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75" fontId="23"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176" fontId="8" fillId="0" borderId="0" applyFill="0" applyBorder="0" applyAlignment="0" applyProtection="0"/>
    <xf numFmtId="175" fontId="23" fillId="0" borderId="0" applyFont="0" applyFill="0" applyBorder="0" applyAlignment="0" applyProtection="0"/>
    <xf numFmtId="177" fontId="9" fillId="0" borderId="0" applyFont="0" applyFill="0" applyBorder="0" applyAlignment="0" applyProtection="0"/>
    <xf numFmtId="43" fontId="8" fillId="0" borderId="0" applyFont="0" applyFill="0" applyBorder="0" applyAlignment="0" applyProtection="0"/>
    <xf numFmtId="0" fontId="14" fillId="0" borderId="0" applyNumberFormat="0" applyFill="0" applyBorder="0" applyAlignment="0" applyProtection="0"/>
    <xf numFmtId="178" fontId="22" fillId="0" borderId="0" applyBorder="0" applyProtection="0"/>
    <xf numFmtId="0" fontId="26" fillId="0" borderId="47" applyNumberFormat="0" applyFill="0" applyAlignment="0" applyProtection="0"/>
    <xf numFmtId="0" fontId="27" fillId="0" borderId="48" applyNumberFormat="0" applyFill="0" applyAlignment="0" applyProtection="0"/>
    <xf numFmtId="0" fontId="28" fillId="0" borderId="49"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50" applyNumberFormat="0" applyFill="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31" fillId="0" borderId="0" applyFont="0" applyFill="0" applyBorder="0" applyAlignment="0" applyProtection="0">
      <alignment vertical="top" wrapText="1"/>
    </xf>
    <xf numFmtId="165" fontId="32" fillId="0" borderId="0" applyFont="0" applyFill="0" applyBorder="0" applyAlignment="0" applyProtection="0"/>
    <xf numFmtId="43" fontId="9" fillId="0" borderId="0" applyFont="0" applyFill="0" applyBorder="0" applyAlignment="0" applyProtection="0"/>
    <xf numFmtId="178" fontId="19" fillId="0" borderId="0" applyBorder="0" applyProtection="0"/>
    <xf numFmtId="178" fontId="19" fillId="0" borderId="0" applyBorder="0" applyProtection="0"/>
    <xf numFmtId="179" fontId="33" fillId="0" borderId="0" applyBorder="0" applyProtection="0"/>
    <xf numFmtId="165" fontId="8" fillId="0" borderId="0" applyFont="0" applyFill="0" applyBorder="0" applyAlignment="0" applyProtection="0"/>
    <xf numFmtId="43" fontId="1" fillId="0" borderId="0" applyFont="0" applyFill="0" applyBorder="0" applyAlignment="0" applyProtection="0"/>
    <xf numFmtId="165"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79" fontId="33" fillId="0" borderId="0" applyBorder="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8" fillId="0" borderId="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65" fillId="0" borderId="0"/>
    <xf numFmtId="0" fontId="66" fillId="32" borderId="0"/>
    <xf numFmtId="0" fontId="66" fillId="33" borderId="0"/>
    <xf numFmtId="0" fontId="65" fillId="34" borderId="0"/>
    <xf numFmtId="0" fontId="67" fillId="35" borderId="0"/>
    <xf numFmtId="0" fontId="66" fillId="36" borderId="0"/>
    <xf numFmtId="0" fontId="68" fillId="0" borderId="0"/>
    <xf numFmtId="0" fontId="69" fillId="0" borderId="0"/>
    <xf numFmtId="0" fontId="70" fillId="37" borderId="0"/>
    <xf numFmtId="0" fontId="71" fillId="0" borderId="0"/>
    <xf numFmtId="0" fontId="72" fillId="0" borderId="0"/>
    <xf numFmtId="0" fontId="73" fillId="0" borderId="0"/>
    <xf numFmtId="0" fontId="74" fillId="0" borderId="0"/>
    <xf numFmtId="0" fontId="75" fillId="38" borderId="0"/>
    <xf numFmtId="0" fontId="76" fillId="0" borderId="0"/>
    <xf numFmtId="0" fontId="77" fillId="38" borderId="86"/>
    <xf numFmtId="0" fontId="78" fillId="0" borderId="0"/>
    <xf numFmtId="0" fontId="76" fillId="0" borderId="0"/>
    <xf numFmtId="0" fontId="76" fillId="0" borderId="0"/>
    <xf numFmtId="0" fontId="67" fillId="0" borderId="0"/>
  </cellStyleXfs>
  <cellXfs count="510">
    <xf numFmtId="0" fontId="0" fillId="0" borderId="0" xfId="0"/>
    <xf numFmtId="0" fontId="4" fillId="0" borderId="0" xfId="5" applyFont="1"/>
    <xf numFmtId="0" fontId="4" fillId="0" borderId="27" xfId="5" applyFont="1" applyBorder="1"/>
    <xf numFmtId="0" fontId="4" fillId="0" borderId="21" xfId="5" applyFont="1" applyBorder="1"/>
    <xf numFmtId="0" fontId="4" fillId="0" borderId="26" xfId="5" applyFont="1" applyBorder="1"/>
    <xf numFmtId="0" fontId="4" fillId="0" borderId="31" xfId="5" applyFont="1" applyBorder="1"/>
    <xf numFmtId="0" fontId="4" fillId="0" borderId="0" xfId="5" applyFont="1" applyBorder="1"/>
    <xf numFmtId="0" fontId="4" fillId="0" borderId="32" xfId="5" applyFont="1" applyBorder="1"/>
    <xf numFmtId="0" fontId="4" fillId="0" borderId="36" xfId="5" applyFont="1" applyBorder="1"/>
    <xf numFmtId="0" fontId="4" fillId="0" borderId="37" xfId="5" applyFont="1" applyBorder="1"/>
    <xf numFmtId="0" fontId="4" fillId="0" borderId="38" xfId="5" applyFont="1" applyBorder="1"/>
    <xf numFmtId="0" fontId="8" fillId="0" borderId="0" xfId="75" applyFont="1" applyProtection="1"/>
    <xf numFmtId="0" fontId="34" fillId="0" borderId="0" xfId="75" applyFont="1" applyAlignment="1" applyProtection="1">
      <alignment horizontal="center"/>
    </xf>
    <xf numFmtId="0" fontId="6" fillId="0" borderId="0" xfId="75" applyFont="1" applyAlignment="1" applyProtection="1">
      <alignment horizontal="center"/>
    </xf>
    <xf numFmtId="0" fontId="8" fillId="0" borderId="0" xfId="85"/>
    <xf numFmtId="0" fontId="34" fillId="0" borderId="34" xfId="75" applyFont="1" applyBorder="1" applyAlignment="1" applyProtection="1">
      <alignment horizontal="center"/>
    </xf>
    <xf numFmtId="10" fontId="35" fillId="0" borderId="34" xfId="75" applyNumberFormat="1" applyFont="1" applyFill="1" applyBorder="1" applyAlignment="1" applyProtection="1">
      <alignment horizontal="center"/>
    </xf>
    <xf numFmtId="0" fontId="36" fillId="0" borderId="0" xfId="75" applyFont="1" applyAlignment="1" applyProtection="1"/>
    <xf numFmtId="0" fontId="34" fillId="0" borderId="0" xfId="75" applyFont="1" applyProtection="1"/>
    <xf numFmtId="0" fontId="34" fillId="0" borderId="34" xfId="75" applyFont="1" applyFill="1" applyBorder="1" applyAlignment="1" applyProtection="1">
      <alignment horizontal="center" vertical="center" wrapText="1"/>
    </xf>
    <xf numFmtId="0" fontId="38" fillId="0" borderId="0" xfId="75" applyFont="1" applyAlignment="1" applyProtection="1">
      <alignment vertical="top" wrapText="1"/>
    </xf>
    <xf numFmtId="0" fontId="39" fillId="0" borderId="34" xfId="75" applyFont="1" applyBorder="1" applyAlignment="1" applyProtection="1">
      <alignment horizontal="center" vertical="center"/>
    </xf>
    <xf numFmtId="10" fontId="39" fillId="23" borderId="34" xfId="75" applyNumberFormat="1" applyFont="1" applyFill="1" applyBorder="1" applyAlignment="1" applyProtection="1">
      <alignment horizontal="center" vertical="center"/>
      <protection locked="0"/>
    </xf>
    <xf numFmtId="4" fontId="37" fillId="0" borderId="34" xfId="75" applyNumberFormat="1" applyFont="1" applyFill="1" applyBorder="1" applyAlignment="1" applyProtection="1">
      <alignment horizontal="center" vertical="center"/>
      <protection hidden="1"/>
    </xf>
    <xf numFmtId="10" fontId="39" fillId="0" borderId="34" xfId="75" applyNumberFormat="1" applyFont="1" applyFill="1" applyBorder="1" applyAlignment="1" applyProtection="1">
      <alignment horizontal="center" vertical="center"/>
      <protection hidden="1"/>
    </xf>
    <xf numFmtId="10" fontId="39" fillId="0" borderId="34" xfId="75" applyNumberFormat="1" applyFont="1" applyFill="1" applyBorder="1" applyAlignment="1" applyProtection="1">
      <alignment horizontal="center" vertical="center" wrapText="1"/>
      <protection hidden="1"/>
    </xf>
    <xf numFmtId="0" fontId="39" fillId="0" borderId="34" xfId="75" applyFont="1" applyFill="1" applyBorder="1" applyAlignment="1" applyProtection="1">
      <alignment horizontal="center" vertical="center" wrapText="1"/>
    </xf>
    <xf numFmtId="4" fontId="37" fillId="0" borderId="34" xfId="75" applyNumberFormat="1" applyFont="1" applyFill="1" applyBorder="1" applyAlignment="1" applyProtection="1">
      <alignment horizontal="center" vertical="center" wrapText="1"/>
      <protection hidden="1"/>
    </xf>
    <xf numFmtId="0" fontId="40" fillId="0" borderId="0" xfId="75" applyFont="1" applyAlignment="1" applyProtection="1">
      <alignment wrapText="1"/>
    </xf>
    <xf numFmtId="0" fontId="41" fillId="0" borderId="0" xfId="75" applyFont="1" applyFill="1" applyBorder="1" applyAlignment="1" applyProtection="1">
      <alignment horizontal="center" vertical="center" wrapText="1"/>
    </xf>
    <xf numFmtId="10" fontId="41" fillId="0" borderId="0" xfId="75" applyNumberFormat="1" applyFont="1" applyFill="1" applyBorder="1" applyAlignment="1" applyProtection="1">
      <alignment horizontal="center" vertical="center"/>
      <protection hidden="1"/>
    </xf>
    <xf numFmtId="4" fontId="37" fillId="0" borderId="0" xfId="75" applyNumberFormat="1" applyFont="1" applyFill="1" applyBorder="1" applyAlignment="1" applyProtection="1">
      <alignment horizontal="center" vertical="center" wrapText="1"/>
      <protection hidden="1"/>
    </xf>
    <xf numFmtId="0" fontId="8" fillId="0" borderId="0" xfId="75" applyFont="1" applyProtection="1">
      <protection locked="0"/>
    </xf>
    <xf numFmtId="0" fontId="43" fillId="0" borderId="34" xfId="75" applyFont="1" applyBorder="1" applyAlignment="1" applyProtection="1">
      <alignment horizontal="center" vertical="center"/>
    </xf>
    <xf numFmtId="0" fontId="8" fillId="0" borderId="0" xfId="75" applyFont="1" applyBorder="1" applyAlignment="1" applyProtection="1">
      <alignment horizontal="center" vertical="top"/>
    </xf>
    <xf numFmtId="0" fontId="47" fillId="0" borderId="0" xfId="75" applyFont="1" applyBorder="1" applyAlignment="1" applyProtection="1">
      <alignment horizontal="center" vertical="top"/>
    </xf>
    <xf numFmtId="181" fontId="8" fillId="0" borderId="0" xfId="75" applyNumberFormat="1" applyFont="1" applyAlignment="1" applyProtection="1"/>
    <xf numFmtId="0" fontId="34" fillId="0" borderId="56" xfId="75" applyFont="1" applyBorder="1" applyAlignment="1" applyProtection="1">
      <alignment horizontal="left"/>
    </xf>
    <xf numFmtId="0" fontId="8" fillId="0" borderId="56" xfId="75" applyFont="1" applyBorder="1" applyProtection="1"/>
    <xf numFmtId="0" fontId="39" fillId="0" borderId="0" xfId="75" applyFont="1" applyBorder="1" applyProtection="1"/>
    <xf numFmtId="0" fontId="8" fillId="0" borderId="0" xfId="75" applyFont="1" applyBorder="1" applyProtection="1"/>
    <xf numFmtId="0" fontId="34" fillId="0" borderId="0" xfId="98" applyFont="1" applyBorder="1" applyAlignment="1" applyProtection="1">
      <alignment horizontal="left" vertical="top"/>
    </xf>
    <xf numFmtId="0" fontId="39" fillId="0" borderId="0" xfId="75" applyFont="1" applyProtection="1"/>
    <xf numFmtId="0" fontId="39" fillId="0" borderId="0" xfId="75" applyFont="1" applyAlignment="1" applyProtection="1">
      <alignment vertical="top"/>
    </xf>
    <xf numFmtId="0" fontId="4" fillId="0" borderId="0" xfId="1" applyFont="1"/>
    <xf numFmtId="165" fontId="6" fillId="0" borderId="25" xfId="2" applyFont="1" applyBorder="1" applyAlignment="1">
      <alignment horizontal="center" vertical="center"/>
    </xf>
    <xf numFmtId="4" fontId="6" fillId="0" borderId="25" xfId="3" applyNumberFormat="1" applyFont="1" applyBorder="1" applyAlignment="1">
      <alignment horizontal="center" vertical="center"/>
    </xf>
    <xf numFmtId="165" fontId="6" fillId="0" borderId="23" xfId="2" applyFont="1" applyBorder="1" applyAlignment="1">
      <alignment horizontal="center" vertical="center"/>
    </xf>
    <xf numFmtId="4" fontId="6" fillId="0" borderId="23" xfId="3" applyNumberFormat="1" applyFont="1" applyBorder="1" applyAlignment="1">
      <alignment horizontal="center" vertical="center"/>
    </xf>
    <xf numFmtId="165" fontId="6" fillId="0" borderId="22" xfId="2" applyFont="1" applyBorder="1" applyAlignment="1">
      <alignment horizontal="center" vertical="center"/>
    </xf>
    <xf numFmtId="4" fontId="6" fillId="0" borderId="22" xfId="3" applyNumberFormat="1" applyFont="1" applyBorder="1" applyAlignment="1">
      <alignment horizontal="center" vertical="center"/>
    </xf>
    <xf numFmtId="0" fontId="6" fillId="4" borderId="16" xfId="2" applyNumberFormat="1" applyFont="1" applyFill="1" applyBorder="1" applyAlignment="1">
      <alignment horizontal="center" vertical="center"/>
    </xf>
    <xf numFmtId="165" fontId="6" fillId="4" borderId="20" xfId="2" applyFont="1" applyFill="1" applyBorder="1" applyAlignment="1">
      <alignment vertical="center" wrapText="1"/>
    </xf>
    <xf numFmtId="165" fontId="48" fillId="4" borderId="19" xfId="2" applyFont="1" applyFill="1" applyBorder="1" applyAlignment="1">
      <alignment horizontal="center" vertical="center"/>
    </xf>
    <xf numFmtId="165" fontId="48" fillId="4" borderId="18" xfId="2" applyFont="1" applyFill="1" applyBorder="1" applyAlignment="1">
      <alignment horizontal="center" vertical="center"/>
    </xf>
    <xf numFmtId="168" fontId="48" fillId="4" borderId="18" xfId="2" applyNumberFormat="1" applyFont="1" applyFill="1" applyBorder="1" applyAlignment="1">
      <alignment horizontal="center" vertical="center"/>
    </xf>
    <xf numFmtId="167" fontId="48" fillId="4" borderId="18" xfId="3" applyNumberFormat="1" applyFont="1" applyFill="1" applyBorder="1" applyAlignment="1">
      <alignment horizontal="center" vertical="center"/>
    </xf>
    <xf numFmtId="166" fontId="48" fillId="4" borderId="18" xfId="3" applyNumberFormat="1" applyFont="1" applyFill="1" applyBorder="1" applyAlignment="1">
      <alignment horizontal="center" vertical="center"/>
    </xf>
    <xf numFmtId="4" fontId="48" fillId="4" borderId="17" xfId="3" applyNumberFormat="1" applyFont="1" applyFill="1" applyBorder="1" applyAlignment="1">
      <alignment horizontal="center" vertical="center"/>
    </xf>
    <xf numFmtId="165" fontId="48" fillId="4" borderId="16" xfId="2" applyFont="1" applyFill="1" applyBorder="1" applyAlignment="1">
      <alignment horizontal="right" vertical="center"/>
    </xf>
    <xf numFmtId="0" fontId="6" fillId="3" borderId="7" xfId="2" applyNumberFormat="1" applyFont="1" applyFill="1" applyBorder="1" applyAlignment="1">
      <alignment horizontal="center" vertical="center"/>
    </xf>
    <xf numFmtId="49" fontId="6" fillId="3" borderId="10" xfId="2" applyNumberFormat="1" applyFont="1" applyFill="1" applyBorder="1" applyAlignment="1">
      <alignment vertical="center" wrapText="1"/>
    </xf>
    <xf numFmtId="165" fontId="6" fillId="3" borderId="9" xfId="2" applyFont="1" applyFill="1" applyBorder="1" applyAlignment="1">
      <alignment horizontal="center" vertical="center"/>
    </xf>
    <xf numFmtId="167" fontId="6" fillId="3" borderId="9" xfId="3" applyNumberFormat="1" applyFont="1" applyFill="1" applyBorder="1" applyAlignment="1">
      <alignment horizontal="center" vertical="center"/>
    </xf>
    <xf numFmtId="166" fontId="6" fillId="3" borderId="9" xfId="3" applyNumberFormat="1" applyFont="1" applyFill="1" applyBorder="1" applyAlignment="1">
      <alignment horizontal="center" vertical="center"/>
    </xf>
    <xf numFmtId="4" fontId="6" fillId="3" borderId="8" xfId="3" applyNumberFormat="1" applyFont="1" applyFill="1" applyBorder="1" applyAlignment="1">
      <alignment horizontal="center" vertical="center"/>
    </xf>
    <xf numFmtId="165" fontId="6" fillId="3" borderId="7" xfId="2" applyFont="1" applyFill="1" applyBorder="1" applyAlignment="1">
      <alignment horizontal="right" vertical="center"/>
    </xf>
    <xf numFmtId="0" fontId="48" fillId="0" borderId="2" xfId="2" applyNumberFormat="1" applyFont="1" applyBorder="1" applyAlignment="1">
      <alignment horizontal="center" vertical="center"/>
    </xf>
    <xf numFmtId="165" fontId="48" fillId="0" borderId="6" xfId="2" applyFont="1" applyBorder="1" applyAlignment="1">
      <alignment vertical="center" wrapText="1"/>
    </xf>
    <xf numFmtId="165" fontId="48" fillId="0" borderId="5" xfId="2" applyFont="1" applyBorder="1" applyAlignment="1">
      <alignment horizontal="center" vertical="center"/>
    </xf>
    <xf numFmtId="165" fontId="48" fillId="0" borderId="4" xfId="2" applyFont="1" applyBorder="1" applyAlignment="1">
      <alignment horizontal="center" vertical="center"/>
    </xf>
    <xf numFmtId="165" fontId="48" fillId="0" borderId="4" xfId="2" applyFont="1" applyBorder="1" applyAlignment="1">
      <alignment vertical="center"/>
    </xf>
    <xf numFmtId="168" fontId="48" fillId="0" borderId="4" xfId="2" applyNumberFormat="1" applyFont="1" applyBorder="1" applyAlignment="1">
      <alignment vertical="center"/>
    </xf>
    <xf numFmtId="167" fontId="48" fillId="0" borderId="4" xfId="3" applyNumberFormat="1" applyFont="1" applyBorder="1" applyAlignment="1">
      <alignment horizontal="center" vertical="center"/>
    </xf>
    <xf numFmtId="3" fontId="48" fillId="0" borderId="4" xfId="3" applyNumberFormat="1" applyFont="1" applyBorder="1" applyAlignment="1">
      <alignment horizontal="center" vertical="center"/>
    </xf>
    <xf numFmtId="4" fontId="48" fillId="0" borderId="3" xfId="3" applyNumberFormat="1" applyFont="1" applyBorder="1" applyAlignment="1">
      <alignment horizontal="center" vertical="center"/>
    </xf>
    <xf numFmtId="165" fontId="48" fillId="0" borderId="2" xfId="2" applyFont="1" applyBorder="1" applyAlignment="1">
      <alignment horizontal="right" vertical="center"/>
    </xf>
    <xf numFmtId="0" fontId="6" fillId="4" borderId="11" xfId="2" applyNumberFormat="1" applyFont="1" applyFill="1" applyBorder="1" applyAlignment="1">
      <alignment horizontal="center" vertical="center"/>
    </xf>
    <xf numFmtId="165" fontId="6" fillId="4" borderId="15" xfId="2" applyFont="1" applyFill="1" applyBorder="1" applyAlignment="1">
      <alignment vertical="center" wrapText="1"/>
    </xf>
    <xf numFmtId="165" fontId="48" fillId="4" borderId="14" xfId="2" applyFont="1" applyFill="1" applyBorder="1" applyAlignment="1">
      <alignment horizontal="center" vertical="center"/>
    </xf>
    <xf numFmtId="165" fontId="48" fillId="4" borderId="13" xfId="2" applyFont="1" applyFill="1" applyBorder="1" applyAlignment="1">
      <alignment horizontal="center" vertical="center"/>
    </xf>
    <xf numFmtId="168" fontId="48" fillId="4" borderId="13" xfId="2" applyNumberFormat="1" applyFont="1" applyFill="1" applyBorder="1" applyAlignment="1">
      <alignment horizontal="center" vertical="center"/>
    </xf>
    <xf numFmtId="167" fontId="48" fillId="4" borderId="13" xfId="3" applyNumberFormat="1" applyFont="1" applyFill="1" applyBorder="1" applyAlignment="1">
      <alignment horizontal="center" vertical="center"/>
    </xf>
    <xf numFmtId="166" fontId="48" fillId="4" borderId="13" xfId="3" applyNumberFormat="1" applyFont="1" applyFill="1" applyBorder="1" applyAlignment="1">
      <alignment horizontal="center" vertical="center"/>
    </xf>
    <xf numFmtId="4" fontId="48" fillId="4" borderId="12" xfId="3" applyNumberFormat="1" applyFont="1" applyFill="1" applyBorder="1" applyAlignment="1">
      <alignment horizontal="center" vertical="center"/>
    </xf>
    <xf numFmtId="165" fontId="48" fillId="4" borderId="11" xfId="2" applyFont="1" applyFill="1" applyBorder="1" applyAlignment="1">
      <alignment horizontal="right" vertical="center"/>
    </xf>
    <xf numFmtId="165" fontId="6" fillId="3" borderId="10" xfId="2" applyFont="1" applyFill="1" applyBorder="1" applyAlignment="1">
      <alignment vertical="center" wrapText="1"/>
    </xf>
    <xf numFmtId="168" fontId="48" fillId="0" borderId="4" xfId="2" applyNumberFormat="1" applyFont="1" applyBorder="1" applyAlignment="1">
      <alignment horizontal="center" vertical="center"/>
    </xf>
    <xf numFmtId="4" fontId="48" fillId="0" borderId="4" xfId="3" applyNumberFormat="1" applyFont="1" applyBorder="1" applyAlignment="1">
      <alignment horizontal="center" vertical="center"/>
    </xf>
    <xf numFmtId="165" fontId="48" fillId="0" borderId="0" xfId="2" applyFont="1" applyBorder="1" applyAlignment="1">
      <alignment horizontal="center" vertical="center"/>
    </xf>
    <xf numFmtId="43" fontId="4" fillId="0" borderId="0" xfId="1" applyNumberFormat="1" applyFont="1"/>
    <xf numFmtId="0" fontId="6" fillId="0" borderId="2" xfId="2" applyNumberFormat="1" applyFont="1" applyFill="1" applyBorder="1" applyAlignment="1">
      <alignment horizontal="center" vertical="center"/>
    </xf>
    <xf numFmtId="165" fontId="6" fillId="0" borderId="6" xfId="2" applyFont="1" applyFill="1" applyBorder="1" applyAlignment="1">
      <alignment vertical="center" wrapText="1"/>
    </xf>
    <xf numFmtId="165" fontId="6" fillId="0" borderId="0" xfId="2" applyFont="1" applyFill="1" applyBorder="1" applyAlignment="1">
      <alignment horizontal="center" vertical="center"/>
    </xf>
    <xf numFmtId="165" fontId="6" fillId="0" borderId="4" xfId="2" applyFont="1" applyFill="1" applyBorder="1" applyAlignment="1">
      <alignment horizontal="center" vertical="center"/>
    </xf>
    <xf numFmtId="167" fontId="6" fillId="0" borderId="4" xfId="3" applyNumberFormat="1" applyFont="1" applyFill="1" applyBorder="1" applyAlignment="1">
      <alignment horizontal="center" vertical="center"/>
    </xf>
    <xf numFmtId="166" fontId="6" fillId="0" borderId="4" xfId="3" applyNumberFormat="1" applyFont="1" applyFill="1" applyBorder="1" applyAlignment="1">
      <alignment horizontal="center" vertical="center"/>
    </xf>
    <xf numFmtId="4" fontId="6" fillId="0" borderId="3" xfId="3" applyNumberFormat="1" applyFont="1" applyFill="1" applyBorder="1" applyAlignment="1">
      <alignment horizontal="center" vertical="center"/>
    </xf>
    <xf numFmtId="165" fontId="6" fillId="0" borderId="2" xfId="2" applyFont="1" applyFill="1" applyBorder="1" applyAlignment="1">
      <alignment horizontal="right" vertical="center"/>
    </xf>
    <xf numFmtId="0" fontId="4" fillId="0" borderId="0" xfId="1" applyFont="1" applyFill="1"/>
    <xf numFmtId="0" fontId="6" fillId="0" borderId="7" xfId="2" applyNumberFormat="1" applyFont="1" applyFill="1" applyBorder="1" applyAlignment="1">
      <alignment horizontal="center" vertical="center"/>
    </xf>
    <xf numFmtId="165" fontId="6" fillId="0" borderId="10" xfId="2" applyFont="1" applyFill="1" applyBorder="1" applyAlignment="1">
      <alignment vertical="center" wrapText="1"/>
    </xf>
    <xf numFmtId="165" fontId="6" fillId="0" borderId="9" xfId="2" applyFont="1" applyFill="1" applyBorder="1" applyAlignment="1">
      <alignment horizontal="center" vertical="center"/>
    </xf>
    <xf numFmtId="167" fontId="6" fillId="0" borderId="9" xfId="3" applyNumberFormat="1" applyFont="1" applyFill="1" applyBorder="1" applyAlignment="1">
      <alignment horizontal="center" vertical="center"/>
    </xf>
    <xf numFmtId="166" fontId="6" fillId="0" borderId="9" xfId="3" applyNumberFormat="1" applyFont="1" applyFill="1" applyBorder="1" applyAlignment="1">
      <alignment horizontal="center" vertical="center"/>
    </xf>
    <xf numFmtId="4" fontId="6" fillId="0" borderId="8" xfId="3" applyNumberFormat="1" applyFont="1" applyFill="1" applyBorder="1" applyAlignment="1">
      <alignment horizontal="center" vertical="center"/>
    </xf>
    <xf numFmtId="165" fontId="6" fillId="0" borderId="7" xfId="2" applyFont="1" applyFill="1" applyBorder="1" applyAlignment="1">
      <alignment horizontal="right" vertical="center"/>
    </xf>
    <xf numFmtId="4" fontId="6" fillId="3" borderId="9" xfId="2" applyNumberFormat="1" applyFont="1" applyFill="1" applyBorder="1" applyAlignment="1">
      <alignment horizontal="right" vertical="center"/>
    </xf>
    <xf numFmtId="4" fontId="6" fillId="3" borderId="9" xfId="2" applyNumberFormat="1" applyFont="1" applyFill="1" applyBorder="1" applyAlignment="1">
      <alignment horizontal="center" vertical="center"/>
    </xf>
    <xf numFmtId="4" fontId="6" fillId="3" borderId="9" xfId="3" applyNumberFormat="1" applyFont="1" applyFill="1" applyBorder="1" applyAlignment="1">
      <alignment horizontal="center" vertical="center"/>
    </xf>
    <xf numFmtId="4" fontId="6" fillId="3" borderId="7" xfId="2" applyNumberFormat="1" applyFont="1" applyFill="1" applyBorder="1" applyAlignment="1">
      <alignment horizontal="right" vertical="center"/>
    </xf>
    <xf numFmtId="4" fontId="48" fillId="0" borderId="4" xfId="2" applyNumberFormat="1" applyFont="1" applyBorder="1" applyAlignment="1">
      <alignment horizontal="right" vertical="center"/>
    </xf>
    <xf numFmtId="4" fontId="48" fillId="0" borderId="4" xfId="2" applyNumberFormat="1" applyFont="1" applyBorder="1" applyAlignment="1">
      <alignment horizontal="center" vertical="center"/>
    </xf>
    <xf numFmtId="4" fontId="48" fillId="0" borderId="2" xfId="2" applyNumberFormat="1" applyFont="1" applyBorder="1" applyAlignment="1">
      <alignment horizontal="right" vertical="center"/>
    </xf>
    <xf numFmtId="4" fontId="6" fillId="3" borderId="9" xfId="2" applyNumberFormat="1" applyFont="1" applyFill="1" applyBorder="1" applyAlignment="1">
      <alignment horizontal="center" vertical="center" wrapText="1"/>
    </xf>
    <xf numFmtId="166" fontId="48" fillId="0" borderId="4" xfId="2" applyNumberFormat="1" applyFont="1" applyBorder="1" applyAlignment="1">
      <alignment horizontal="center" vertical="center"/>
    </xf>
    <xf numFmtId="165" fontId="48" fillId="0" borderId="4" xfId="2" applyNumberFormat="1" applyFont="1" applyBorder="1" applyAlignment="1">
      <alignment horizontal="center" vertical="center"/>
    </xf>
    <xf numFmtId="169" fontId="48" fillId="0" borderId="4" xfId="2" applyNumberFormat="1" applyFont="1" applyBorder="1" applyAlignment="1">
      <alignment horizontal="center" vertical="center"/>
    </xf>
    <xf numFmtId="2" fontId="48" fillId="0" borderId="4" xfId="3" applyNumberFormat="1" applyFont="1" applyBorder="1" applyAlignment="1">
      <alignment horizontal="center" vertical="center"/>
    </xf>
    <xf numFmtId="169" fontId="48" fillId="0" borderId="2" xfId="2" applyNumberFormat="1" applyFont="1" applyBorder="1" applyAlignment="1">
      <alignment horizontal="right" vertical="center"/>
    </xf>
    <xf numFmtId="4" fontId="48" fillId="0" borderId="4" xfId="3" applyNumberFormat="1" applyFont="1" applyBorder="1" applyAlignment="1">
      <alignment horizontal="right" vertical="center"/>
    </xf>
    <xf numFmtId="4" fontId="48" fillId="0" borderId="5" xfId="2" applyNumberFormat="1" applyFont="1" applyBorder="1" applyAlignment="1">
      <alignment horizontal="right" vertical="center"/>
    </xf>
    <xf numFmtId="44" fontId="4" fillId="0" borderId="0" xfId="4" applyFont="1"/>
    <xf numFmtId="0" fontId="4" fillId="0" borderId="0" xfId="1" applyNumberFormat="1" applyFont="1"/>
    <xf numFmtId="0" fontId="3" fillId="0" borderId="0" xfId="92"/>
    <xf numFmtId="0" fontId="49" fillId="24" borderId="0" xfId="92" applyFont="1" applyFill="1" applyAlignment="1">
      <alignment horizontal="center" vertical="top" wrapText="1"/>
    </xf>
    <xf numFmtId="0" fontId="49" fillId="24" borderId="0" xfId="92" applyFont="1" applyFill="1" applyAlignment="1">
      <alignment horizontal="right" vertical="top" wrapText="1"/>
    </xf>
    <xf numFmtId="0" fontId="37" fillId="6" borderId="38" xfId="64" applyFont="1" applyFill="1" applyBorder="1" applyAlignment="1">
      <alignment horizontal="center" vertical="center" wrapText="1"/>
    </xf>
    <xf numFmtId="0" fontId="37" fillId="6" borderId="37" xfId="64" applyFont="1" applyFill="1" applyBorder="1" applyAlignment="1">
      <alignment horizontal="center" vertical="center" wrapText="1"/>
    </xf>
    <xf numFmtId="0" fontId="37" fillId="6" borderId="60" xfId="64" applyFont="1" applyFill="1" applyBorder="1" applyAlignment="1">
      <alignment horizontal="center" vertical="center" wrapText="1"/>
    </xf>
    <xf numFmtId="0" fontId="34" fillId="6" borderId="62" xfId="64" applyFont="1" applyFill="1" applyBorder="1" applyAlignment="1">
      <alignment horizontal="center" vertical="center" wrapText="1"/>
    </xf>
    <xf numFmtId="0" fontId="34" fillId="6" borderId="54" xfId="64" applyFont="1" applyFill="1" applyBorder="1" applyAlignment="1">
      <alignment horizontal="center" vertical="center" wrapText="1"/>
    </xf>
    <xf numFmtId="0" fontId="34" fillId="6" borderId="53" xfId="64" applyFont="1" applyFill="1" applyBorder="1" applyAlignment="1">
      <alignment horizontal="center" vertical="center" wrapText="1"/>
    </xf>
    <xf numFmtId="0" fontId="7" fillId="3" borderId="34" xfId="64" applyFont="1" applyFill="1" applyBorder="1" applyAlignment="1">
      <alignment horizontal="left" vertical="center" wrapText="1"/>
    </xf>
    <xf numFmtId="0" fontId="6" fillId="24" borderId="41" xfId="0" applyFont="1" applyFill="1" applyBorder="1" applyAlignment="1">
      <alignment horizontal="center" vertical="center" wrapText="1"/>
    </xf>
    <xf numFmtId="0" fontId="6" fillId="24" borderId="40" xfId="0" applyFont="1" applyFill="1" applyBorder="1" applyAlignment="1">
      <alignment horizontal="center" vertical="center" wrapText="1"/>
    </xf>
    <xf numFmtId="43" fontId="6" fillId="24" borderId="40" xfId="164" applyFont="1" applyFill="1" applyBorder="1" applyAlignment="1">
      <alignment horizontal="center" vertical="center" wrapText="1"/>
    </xf>
    <xf numFmtId="0" fontId="6" fillId="24" borderId="61" xfId="0" applyFont="1" applyFill="1" applyBorder="1" applyAlignment="1">
      <alignment horizontal="center" vertical="center" wrapText="1"/>
    </xf>
    <xf numFmtId="0" fontId="51" fillId="0" borderId="35" xfId="0" applyFont="1" applyFill="1" applyBorder="1" applyAlignment="1">
      <alignment horizontal="center" vertical="center" wrapText="1"/>
    </xf>
    <xf numFmtId="0" fontId="51" fillId="0" borderId="34" xfId="0" applyFont="1" applyFill="1" applyBorder="1" applyAlignment="1">
      <alignment horizontal="center" vertical="center" wrapText="1"/>
    </xf>
    <xf numFmtId="0" fontId="51" fillId="0" borderId="34" xfId="0" applyFont="1" applyFill="1" applyBorder="1" applyAlignment="1">
      <alignment horizontal="left" vertical="center" wrapText="1"/>
    </xf>
    <xf numFmtId="43" fontId="51" fillId="0" borderId="34" xfId="164" applyFont="1" applyFill="1" applyBorder="1" applyAlignment="1">
      <alignment horizontal="center" vertical="center" wrapText="1"/>
    </xf>
    <xf numFmtId="4" fontId="51" fillId="0" borderId="34" xfId="0" applyNumberFormat="1" applyFont="1" applyFill="1" applyBorder="1" applyAlignment="1">
      <alignment horizontal="center" vertical="center" wrapText="1"/>
    </xf>
    <xf numFmtId="4" fontId="51" fillId="0" borderId="63" xfId="0" applyNumberFormat="1" applyFont="1" applyFill="1" applyBorder="1" applyAlignment="1">
      <alignment horizontal="center" vertical="center" wrapText="1"/>
    </xf>
    <xf numFmtId="0" fontId="0" fillId="0" borderId="68" xfId="0" applyBorder="1" applyAlignment="1">
      <alignment horizontal="center"/>
    </xf>
    <xf numFmtId="0" fontId="0" fillId="0" borderId="69" xfId="0" applyBorder="1"/>
    <xf numFmtId="0" fontId="0" fillId="0" borderId="70" xfId="0" applyBorder="1"/>
    <xf numFmtId="0" fontId="0" fillId="0" borderId="0" xfId="0" applyAlignment="1">
      <alignment horizontal="center"/>
    </xf>
    <xf numFmtId="43" fontId="0" fillId="0" borderId="0" xfId="164" applyFont="1"/>
    <xf numFmtId="0" fontId="53" fillId="0" borderId="0" xfId="92" applyFont="1"/>
    <xf numFmtId="0" fontId="52" fillId="24" borderId="0" xfId="92" applyFont="1" applyFill="1" applyAlignment="1">
      <alignment horizontal="center" vertical="top" wrapText="1"/>
    </xf>
    <xf numFmtId="0" fontId="1" fillId="0" borderId="0" xfId="57" applyFont="1"/>
    <xf numFmtId="49" fontId="34" fillId="30" borderId="35" xfId="57" applyNumberFormat="1" applyFont="1" applyFill="1" applyBorder="1" applyAlignment="1">
      <alignment horizontal="center" vertical="center"/>
    </xf>
    <xf numFmtId="49" fontId="34" fillId="30" borderId="34" xfId="57" applyNumberFormat="1" applyFont="1" applyFill="1" applyBorder="1" applyAlignment="1">
      <alignment horizontal="center" vertical="center"/>
    </xf>
    <xf numFmtId="2" fontId="34" fillId="30" borderId="34" xfId="57" applyNumberFormat="1" applyFont="1" applyFill="1" applyBorder="1" applyAlignment="1">
      <alignment horizontal="center" vertical="center" wrapText="1"/>
    </xf>
    <xf numFmtId="0" fontId="34" fillId="30" borderId="34" xfId="57" applyFont="1" applyFill="1" applyBorder="1" applyAlignment="1">
      <alignment horizontal="center" vertical="center" wrapText="1"/>
    </xf>
    <xf numFmtId="0" fontId="34" fillId="30" borderId="63" xfId="57" applyFont="1" applyFill="1" applyBorder="1" applyAlignment="1">
      <alignment horizontal="center" vertical="center" wrapText="1"/>
    </xf>
    <xf numFmtId="0" fontId="34" fillId="0" borderId="0" xfId="57" applyFont="1"/>
    <xf numFmtId="0" fontId="34" fillId="30" borderId="35" xfId="57" applyFont="1" applyFill="1" applyBorder="1" applyAlignment="1">
      <alignment horizontal="center"/>
    </xf>
    <xf numFmtId="49" fontId="34" fillId="6" borderId="32" xfId="57" applyNumberFormat="1" applyFont="1" applyFill="1" applyBorder="1" applyAlignment="1">
      <alignment horizontal="left"/>
    </xf>
    <xf numFmtId="49" fontId="34" fillId="6" borderId="0" xfId="57" applyNumberFormat="1" applyFont="1" applyFill="1" applyBorder="1" applyAlignment="1">
      <alignment horizontal="left"/>
    </xf>
    <xf numFmtId="184" fontId="8" fillId="6" borderId="0" xfId="57" applyNumberFormat="1" applyFont="1" applyFill="1" applyBorder="1" applyAlignment="1">
      <alignment horizontal="left"/>
    </xf>
    <xf numFmtId="0" fontId="8" fillId="6" borderId="0" xfId="57" applyFont="1" applyFill="1" applyBorder="1" applyAlignment="1">
      <alignment horizontal="left"/>
    </xf>
    <xf numFmtId="0" fontId="1" fillId="6" borderId="0" xfId="57" applyFont="1" applyFill="1" applyBorder="1"/>
    <xf numFmtId="2" fontId="34" fillId="6" borderId="31" xfId="57" applyNumberFormat="1" applyFont="1" applyFill="1" applyBorder="1"/>
    <xf numFmtId="0" fontId="34" fillId="30" borderId="35" xfId="57" applyFont="1" applyFill="1" applyBorder="1" applyAlignment="1">
      <alignment horizontal="center" vertical="center" wrapText="1"/>
    </xf>
    <xf numFmtId="184" fontId="34" fillId="30" borderId="34" xfId="57" applyNumberFormat="1" applyFont="1" applyFill="1" applyBorder="1" applyAlignment="1">
      <alignment horizontal="center" vertical="center" wrapText="1"/>
    </xf>
    <xf numFmtId="0" fontId="56" fillId="0" borderId="35" xfId="57" applyFont="1" applyFill="1" applyBorder="1" applyAlignment="1">
      <alignment horizontal="center" vertical="center"/>
    </xf>
    <xf numFmtId="0" fontId="8" fillId="0" borderId="34" xfId="57" applyFont="1" applyFill="1" applyBorder="1" applyAlignment="1">
      <alignment horizontal="left" vertical="center" wrapText="1"/>
    </xf>
    <xf numFmtId="184" fontId="56" fillId="0" borderId="34" xfId="57" applyNumberFormat="1" applyFont="1" applyFill="1" applyBorder="1" applyAlignment="1">
      <alignment horizontal="center" vertical="center" wrapText="1"/>
    </xf>
    <xf numFmtId="0" fontId="8" fillId="0" borderId="34" xfId="57" applyFont="1" applyFill="1" applyBorder="1" applyAlignment="1">
      <alignment horizontal="center" vertical="center" wrapText="1"/>
    </xf>
    <xf numFmtId="44" fontId="8" fillId="0" borderId="34" xfId="4" applyFont="1" applyFill="1" applyBorder="1" applyAlignment="1">
      <alignment horizontal="center" vertical="center" wrapText="1"/>
    </xf>
    <xf numFmtId="0" fontId="1" fillId="0" borderId="34" xfId="57" applyFont="1" applyBorder="1"/>
    <xf numFmtId="185" fontId="56" fillId="0" borderId="34" xfId="57" applyNumberFormat="1" applyFont="1" applyFill="1" applyBorder="1" applyAlignment="1">
      <alignment horizontal="center" vertical="center" wrapText="1"/>
    </xf>
    <xf numFmtId="185" fontId="56" fillId="0" borderId="63" xfId="57" applyNumberFormat="1" applyFont="1" applyFill="1" applyBorder="1" applyAlignment="1">
      <alignment horizontal="center" vertical="center" wrapText="1"/>
    </xf>
    <xf numFmtId="0" fontId="56" fillId="0" borderId="35" xfId="57" applyFont="1" applyFill="1" applyBorder="1" applyAlignment="1">
      <alignment horizontal="left"/>
    </xf>
    <xf numFmtId="0" fontId="56" fillId="0" borderId="34" xfId="57" applyFont="1" applyFill="1" applyBorder="1"/>
    <xf numFmtId="10" fontId="56" fillId="0" borderId="34" xfId="57" applyNumberFormat="1" applyFont="1" applyFill="1" applyBorder="1"/>
    <xf numFmtId="185" fontId="56" fillId="0" borderId="34" xfId="57" applyNumberFormat="1" applyFont="1" applyFill="1" applyBorder="1"/>
    <xf numFmtId="185" fontId="34" fillId="0" borderId="63" xfId="57" applyNumberFormat="1" applyFont="1" applyFill="1" applyBorder="1" applyAlignment="1">
      <alignment horizontal="center" vertical="center" wrapText="1"/>
    </xf>
    <xf numFmtId="0" fontId="57" fillId="0" borderId="34" xfId="57" applyFont="1" applyFill="1" applyBorder="1" applyAlignment="1">
      <alignment horizontal="left" vertical="center" wrapText="1"/>
    </xf>
    <xf numFmtId="10" fontId="56" fillId="0" borderId="34" xfId="57" applyNumberFormat="1" applyFont="1" applyFill="1" applyBorder="1" applyAlignment="1">
      <alignment horizontal="center" vertical="center" wrapText="1"/>
    </xf>
    <xf numFmtId="0" fontId="56" fillId="0" borderId="34" xfId="57" applyFont="1" applyFill="1" applyBorder="1" applyAlignment="1">
      <alignment horizontal="center" vertical="center" wrapText="1"/>
    </xf>
    <xf numFmtId="185" fontId="56" fillId="0" borderId="34" xfId="57" applyNumberFormat="1" applyFont="1" applyFill="1" applyBorder="1" applyAlignment="1">
      <alignment horizontal="center"/>
    </xf>
    <xf numFmtId="185" fontId="56" fillId="0" borderId="63" xfId="57" applyNumberFormat="1" applyFont="1" applyFill="1" applyBorder="1"/>
    <xf numFmtId="185" fontId="34" fillId="30" borderId="71" xfId="57" applyNumberFormat="1" applyFont="1" applyFill="1" applyBorder="1"/>
    <xf numFmtId="0" fontId="37" fillId="6" borderId="36" xfId="64" applyFont="1" applyFill="1" applyBorder="1" applyAlignment="1">
      <alignment horizontal="center" vertical="center" wrapText="1"/>
    </xf>
    <xf numFmtId="0" fontId="43" fillId="6" borderId="41" xfId="64" applyFont="1" applyFill="1" applyBorder="1" applyAlignment="1">
      <alignment horizontal="left" vertical="center" wrapText="1"/>
    </xf>
    <xf numFmtId="0" fontId="34" fillId="6" borderId="26" xfId="64" applyFont="1" applyFill="1" applyBorder="1" applyAlignment="1">
      <alignment horizontal="center" vertical="center" wrapText="1"/>
    </xf>
    <xf numFmtId="0" fontId="34" fillId="6" borderId="27" xfId="64" applyFont="1" applyFill="1" applyBorder="1" applyAlignment="1">
      <alignment horizontal="center" vertical="center" wrapText="1"/>
    </xf>
    <xf numFmtId="0" fontId="7" fillId="3" borderId="30" xfId="64" applyFont="1" applyFill="1" applyBorder="1" applyAlignment="1">
      <alignment horizontal="left" vertical="center" wrapText="1"/>
    </xf>
    <xf numFmtId="186" fontId="6" fillId="24" borderId="61" xfId="0" applyNumberFormat="1" applyFont="1" applyFill="1" applyBorder="1" applyAlignment="1">
      <alignment horizontal="center" vertical="center" wrapText="1"/>
    </xf>
    <xf numFmtId="43" fontId="39" fillId="0" borderId="34" xfId="164" applyFont="1" applyFill="1" applyBorder="1" applyAlignment="1">
      <alignment horizontal="center" vertical="center"/>
    </xf>
    <xf numFmtId="43" fontId="39" fillId="0" borderId="63" xfId="164" applyFont="1" applyFill="1" applyBorder="1" applyAlignment="1">
      <alignment horizontal="center" vertical="center"/>
    </xf>
    <xf numFmtId="0" fontId="51" fillId="0" borderId="20" xfId="0" applyFont="1" applyFill="1" applyBorder="1" applyAlignment="1">
      <alignment horizontal="center" vertical="center" wrapText="1"/>
    </xf>
    <xf numFmtId="0" fontId="51" fillId="0" borderId="22" xfId="0" applyFont="1" applyFill="1" applyBorder="1" applyAlignment="1">
      <alignment horizontal="center" vertical="center" wrapText="1"/>
    </xf>
    <xf numFmtId="0" fontId="51" fillId="0" borderId="22" xfId="0" applyFont="1" applyFill="1" applyBorder="1" applyAlignment="1">
      <alignment horizontal="left" vertical="center" wrapText="1"/>
    </xf>
    <xf numFmtId="43" fontId="51" fillId="0" borderId="22" xfId="164" applyFont="1" applyFill="1" applyBorder="1" applyAlignment="1">
      <alignment horizontal="center" vertical="center" wrapText="1"/>
    </xf>
    <xf numFmtId="43" fontId="39" fillId="0" borderId="22" xfId="164" applyFont="1" applyFill="1" applyBorder="1" applyAlignment="1">
      <alignment horizontal="center" vertical="center"/>
    </xf>
    <xf numFmtId="43" fontId="39" fillId="0" borderId="81" xfId="164" applyFont="1" applyFill="1" applyBorder="1" applyAlignment="1">
      <alignment horizontal="center" vertical="center"/>
    </xf>
    <xf numFmtId="4" fontId="51" fillId="0" borderId="65" xfId="0" applyNumberFormat="1" applyFont="1" applyFill="1" applyBorder="1" applyAlignment="1">
      <alignment horizontal="center" vertical="center" wrapText="1"/>
    </xf>
    <xf numFmtId="0" fontId="4" fillId="0" borderId="26" xfId="1" applyNumberFormat="1" applyFont="1" applyBorder="1"/>
    <xf numFmtId="165" fontId="48" fillId="0" borderId="20" xfId="2" applyFont="1" applyBorder="1" applyAlignment="1">
      <alignment vertical="center" wrapText="1"/>
    </xf>
    <xf numFmtId="165" fontId="48" fillId="0" borderId="19" xfId="2" applyFont="1" applyBorder="1" applyAlignment="1">
      <alignment horizontal="center" vertical="center"/>
    </xf>
    <xf numFmtId="165" fontId="48" fillId="0" borderId="18" xfId="2" applyFont="1" applyBorder="1" applyAlignment="1">
      <alignment horizontal="center" vertical="center"/>
    </xf>
    <xf numFmtId="4" fontId="48" fillId="0" borderId="18" xfId="2" applyNumberFormat="1" applyFont="1" applyBorder="1" applyAlignment="1">
      <alignment horizontal="right" vertical="center"/>
    </xf>
    <xf numFmtId="4" fontId="48" fillId="0" borderId="18" xfId="2" applyNumberFormat="1" applyFont="1" applyBorder="1" applyAlignment="1">
      <alignment horizontal="center" vertical="center"/>
    </xf>
    <xf numFmtId="4" fontId="48" fillId="0" borderId="18" xfId="3" applyNumberFormat="1" applyFont="1" applyBorder="1" applyAlignment="1">
      <alignment horizontal="center" vertical="center"/>
    </xf>
    <xf numFmtId="0" fontId="4" fillId="0" borderId="21" xfId="1" applyFont="1" applyBorder="1" applyAlignment="1">
      <alignment horizontal="center" vertical="center"/>
    </xf>
    <xf numFmtId="43" fontId="4" fillId="0" borderId="27" xfId="1" applyNumberFormat="1" applyFont="1" applyBorder="1"/>
    <xf numFmtId="0" fontId="52" fillId="24" borderId="0" xfId="92" applyFont="1" applyFill="1" applyAlignment="1">
      <alignment horizontal="left" vertical="top" wrapText="1"/>
    </xf>
    <xf numFmtId="0" fontId="52" fillId="24" borderId="38" xfId="92" applyFont="1" applyFill="1" applyBorder="1" applyAlignment="1">
      <alignment horizontal="left" vertical="top" wrapText="1"/>
    </xf>
    <xf numFmtId="0" fontId="52" fillId="24" borderId="32" xfId="92" applyFont="1" applyFill="1" applyBorder="1" applyAlignment="1">
      <alignment horizontal="left" vertical="top" wrapText="1"/>
    </xf>
    <xf numFmtId="0" fontId="52" fillId="24" borderId="0" xfId="92" applyFont="1" applyFill="1" applyBorder="1" applyAlignment="1">
      <alignment horizontal="left" vertical="top" wrapText="1"/>
    </xf>
    <xf numFmtId="0" fontId="52" fillId="24" borderId="38" xfId="0" applyFont="1" applyFill="1" applyBorder="1" applyAlignment="1">
      <alignment horizontal="left" vertical="top" wrapText="1"/>
    </xf>
    <xf numFmtId="0" fontId="52" fillId="24" borderId="37" xfId="0" applyFont="1" applyFill="1" applyBorder="1" applyAlignment="1">
      <alignment horizontal="left" vertical="top" wrapText="1"/>
    </xf>
    <xf numFmtId="0" fontId="52" fillId="24" borderId="32" xfId="0" applyFont="1" applyFill="1" applyBorder="1" applyAlignment="1">
      <alignment horizontal="left" vertical="top" wrapText="1"/>
    </xf>
    <xf numFmtId="0" fontId="52" fillId="24" borderId="0" xfId="0" applyFont="1" applyFill="1" applyBorder="1" applyAlignment="1">
      <alignment horizontal="left" vertical="top" wrapText="1"/>
    </xf>
    <xf numFmtId="0" fontId="52" fillId="24" borderId="37" xfId="92" applyFont="1" applyFill="1" applyBorder="1" applyAlignment="1">
      <alignment horizontal="left" vertical="top" wrapText="1"/>
    </xf>
    <xf numFmtId="0" fontId="53" fillId="0" borderId="0" xfId="92" applyFont="1" applyAlignment="1">
      <alignment vertical="center"/>
    </xf>
    <xf numFmtId="43" fontId="3" fillId="0" borderId="0" xfId="92" applyNumberFormat="1"/>
    <xf numFmtId="0" fontId="58" fillId="24" borderId="0" xfId="92" applyFont="1" applyFill="1" applyAlignment="1">
      <alignment horizontal="center" vertical="top" wrapText="1"/>
    </xf>
    <xf numFmtId="0" fontId="3" fillId="0" borderId="0" xfId="92" applyAlignment="1">
      <alignment vertical="center"/>
    </xf>
    <xf numFmtId="4" fontId="54" fillId="26" borderId="59" xfId="0" applyNumberFormat="1" applyFont="1" applyFill="1" applyBorder="1" applyAlignment="1">
      <alignment horizontal="right" vertical="center" wrapText="1"/>
    </xf>
    <xf numFmtId="182" fontId="54" fillId="26" borderId="84" xfId="0" applyNumberFormat="1" applyFont="1" applyFill="1" applyBorder="1" applyAlignment="1">
      <alignment horizontal="right" vertical="center" wrapText="1"/>
    </xf>
    <xf numFmtId="0" fontId="53" fillId="24" borderId="32" xfId="0" applyFont="1" applyFill="1" applyBorder="1" applyAlignment="1">
      <alignment horizontal="center" vertical="center" wrapText="1"/>
    </xf>
    <xf numFmtId="0" fontId="53" fillId="24" borderId="0" xfId="0" applyFont="1" applyFill="1" applyBorder="1" applyAlignment="1">
      <alignment horizontal="center" vertical="center" wrapText="1"/>
    </xf>
    <xf numFmtId="0" fontId="53" fillId="24" borderId="31" xfId="0" applyFont="1" applyFill="1" applyBorder="1" applyAlignment="1">
      <alignment horizontal="center" vertical="center" wrapText="1"/>
    </xf>
    <xf numFmtId="0" fontId="53" fillId="24" borderId="0" xfId="0" applyFont="1" applyFill="1" applyBorder="1" applyAlignment="1">
      <alignment horizontal="left" vertical="center" wrapText="1"/>
    </xf>
    <xf numFmtId="0" fontId="52" fillId="24" borderId="0" xfId="0" applyFont="1" applyFill="1" applyBorder="1" applyAlignment="1">
      <alignment horizontal="right" vertical="center" wrapText="1"/>
    </xf>
    <xf numFmtId="0" fontId="53" fillId="24" borderId="21" xfId="0" applyFont="1" applyFill="1" applyBorder="1" applyAlignment="1">
      <alignment horizontal="left" vertical="center" wrapText="1"/>
    </xf>
    <xf numFmtId="0" fontId="52" fillId="24" borderId="21" xfId="0" applyFont="1" applyFill="1" applyBorder="1" applyAlignment="1">
      <alignment horizontal="right" vertical="center" wrapText="1"/>
    </xf>
    <xf numFmtId="0" fontId="52" fillId="24" borderId="59" xfId="0" applyFont="1" applyFill="1" applyBorder="1" applyAlignment="1">
      <alignment horizontal="center" vertical="center" wrapText="1"/>
    </xf>
    <xf numFmtId="0" fontId="52" fillId="24" borderId="84" xfId="0" applyFont="1" applyFill="1" applyBorder="1" applyAlignment="1">
      <alignment horizontal="center" vertical="center" wrapText="1"/>
    </xf>
    <xf numFmtId="0" fontId="7" fillId="6" borderId="40" xfId="64" applyFont="1" applyFill="1" applyBorder="1" applyAlignment="1">
      <alignment horizontal="left" vertical="center" wrapText="1"/>
    </xf>
    <xf numFmtId="43" fontId="0" fillId="0" borderId="29" xfId="164" applyFont="1" applyBorder="1" applyAlignment="1">
      <alignment vertical="center"/>
    </xf>
    <xf numFmtId="0" fontId="6" fillId="0" borderId="29" xfId="0" applyFont="1" applyBorder="1" applyAlignment="1">
      <alignment horizontal="right" vertical="center"/>
    </xf>
    <xf numFmtId="4" fontId="6" fillId="0" borderId="71" xfId="0" applyNumberFormat="1" applyFont="1" applyBorder="1" applyAlignment="1">
      <alignment vertical="center"/>
    </xf>
    <xf numFmtId="0" fontId="50" fillId="31" borderId="35" xfId="0" applyFont="1" applyFill="1" applyBorder="1" applyAlignment="1">
      <alignment horizontal="center" vertical="center" wrapText="1"/>
    </xf>
    <xf numFmtId="0" fontId="50" fillId="31" borderId="34" xfId="0" applyFont="1" applyFill="1" applyBorder="1" applyAlignment="1">
      <alignment horizontal="center" vertical="center" wrapText="1"/>
    </xf>
    <xf numFmtId="0" fontId="50" fillId="31" borderId="34" xfId="0" applyFont="1" applyFill="1" applyBorder="1" applyAlignment="1">
      <alignment horizontal="left" vertical="center" wrapText="1"/>
    </xf>
    <xf numFmtId="43" fontId="50" fillId="31" borderId="34" xfId="164" applyFont="1" applyFill="1" applyBorder="1" applyAlignment="1">
      <alignment horizontal="center" vertical="center" wrapText="1"/>
    </xf>
    <xf numFmtId="4" fontId="50" fillId="31" borderId="63" xfId="0" applyNumberFormat="1" applyFont="1" applyFill="1" applyBorder="1" applyAlignment="1">
      <alignment horizontal="center" vertical="center" wrapText="1"/>
    </xf>
    <xf numFmtId="0" fontId="61" fillId="24" borderId="0" xfId="0" applyFont="1" applyFill="1" applyBorder="1" applyAlignment="1">
      <alignment horizontal="left" vertical="top" wrapText="1"/>
    </xf>
    <xf numFmtId="0" fontId="61" fillId="24" borderId="0" xfId="92" applyFont="1" applyFill="1" applyAlignment="1">
      <alignment horizontal="left" vertical="top" wrapText="1"/>
    </xf>
    <xf numFmtId="0" fontId="62" fillId="0" borderId="0" xfId="1" applyFont="1"/>
    <xf numFmtId="0" fontId="61" fillId="24" borderId="59" xfId="92" applyFont="1" applyFill="1" applyBorder="1" applyAlignment="1">
      <alignment horizontal="left" vertical="center" wrapText="1"/>
    </xf>
    <xf numFmtId="0" fontId="61" fillId="24" borderId="59" xfId="92" applyFont="1" applyFill="1" applyBorder="1" applyAlignment="1">
      <alignment horizontal="right" vertical="center" wrapText="1"/>
    </xf>
    <xf numFmtId="0" fontId="63" fillId="26" borderId="59" xfId="92" applyFont="1" applyFill="1" applyBorder="1" applyAlignment="1">
      <alignment horizontal="left" vertical="center" wrapText="1"/>
    </xf>
    <xf numFmtId="0" fontId="63" fillId="26" borderId="59" xfId="92" applyFont="1" applyFill="1" applyBorder="1" applyAlignment="1">
      <alignment horizontal="right" vertical="center" wrapText="1"/>
    </xf>
    <xf numFmtId="0" fontId="64" fillId="26" borderId="82" xfId="92" applyFont="1" applyFill="1" applyBorder="1" applyAlignment="1">
      <alignment horizontal="right" vertical="center" wrapText="1"/>
    </xf>
    <xf numFmtId="0" fontId="49" fillId="24" borderId="0" xfId="92" applyFont="1" applyFill="1" applyAlignment="1">
      <alignment horizontal="left" vertical="center" wrapText="1"/>
    </xf>
    <xf numFmtId="0" fontId="49" fillId="24" borderId="0" xfId="92" applyFont="1" applyFill="1" applyAlignment="1">
      <alignment horizontal="right" vertical="center" wrapText="1"/>
    </xf>
    <xf numFmtId="0" fontId="52" fillId="24" borderId="0" xfId="92" applyFont="1" applyFill="1" applyAlignment="1">
      <alignment horizontal="right" vertical="top" wrapText="1"/>
    </xf>
    <xf numFmtId="4" fontId="52" fillId="24" borderId="0" xfId="92" applyNumberFormat="1" applyFont="1" applyFill="1" applyAlignment="1">
      <alignment horizontal="right" vertical="top" wrapText="1"/>
    </xf>
    <xf numFmtId="0" fontId="79" fillId="25" borderId="59" xfId="0" applyFont="1" applyFill="1" applyBorder="1" applyAlignment="1">
      <alignment horizontal="left" vertical="top" wrapText="1"/>
    </xf>
    <xf numFmtId="0" fontId="79" fillId="25" borderId="59" xfId="0" applyFont="1" applyFill="1" applyBorder="1" applyAlignment="1">
      <alignment horizontal="right" vertical="top" wrapText="1"/>
    </xf>
    <xf numFmtId="0" fontId="79" fillId="25" borderId="59" xfId="0" applyFont="1" applyFill="1" applyBorder="1" applyAlignment="1">
      <alignment horizontal="center" vertical="top" wrapText="1"/>
    </xf>
    <xf numFmtId="183" fontId="79" fillId="25" borderId="59" xfId="0" applyNumberFormat="1" applyFont="1" applyFill="1" applyBorder="1" applyAlignment="1">
      <alignment horizontal="right" vertical="top" wrapText="1"/>
    </xf>
    <xf numFmtId="4" fontId="79" fillId="25" borderId="59" xfId="0" applyNumberFormat="1" applyFont="1" applyFill="1" applyBorder="1" applyAlignment="1">
      <alignment horizontal="right" vertical="top" wrapText="1"/>
    </xf>
    <xf numFmtId="0" fontId="53" fillId="29" borderId="59" xfId="0" applyFont="1" applyFill="1" applyBorder="1" applyAlignment="1">
      <alignment horizontal="left" vertical="top" wrapText="1"/>
    </xf>
    <xf numFmtId="0" fontId="53" fillId="29" borderId="59" xfId="0" applyFont="1" applyFill="1" applyBorder="1" applyAlignment="1">
      <alignment horizontal="right" vertical="top" wrapText="1"/>
    </xf>
    <xf numFmtId="0" fontId="53" fillId="29" borderId="59" xfId="0" applyFont="1" applyFill="1" applyBorder="1" applyAlignment="1">
      <alignment horizontal="center" vertical="top" wrapText="1"/>
    </xf>
    <xf numFmtId="183" fontId="53" fillId="29" borderId="59" xfId="0" applyNumberFormat="1" applyFont="1" applyFill="1" applyBorder="1" applyAlignment="1">
      <alignment horizontal="right" vertical="top" wrapText="1"/>
    </xf>
    <xf numFmtId="4" fontId="53" fillId="29" borderId="59" xfId="0" applyNumberFormat="1" applyFont="1" applyFill="1" applyBorder="1" applyAlignment="1">
      <alignment horizontal="right" vertical="top" wrapText="1"/>
    </xf>
    <xf numFmtId="0" fontId="53" fillId="28" borderId="59" xfId="0" applyFont="1" applyFill="1" applyBorder="1" applyAlignment="1">
      <alignment horizontal="left" vertical="top" wrapText="1"/>
    </xf>
    <xf numFmtId="0" fontId="53" fillId="28" borderId="59" xfId="0" applyFont="1" applyFill="1" applyBorder="1" applyAlignment="1">
      <alignment horizontal="right" vertical="top" wrapText="1"/>
    </xf>
    <xf numFmtId="0" fontId="53" fillId="28" borderId="59" xfId="0" applyFont="1" applyFill="1" applyBorder="1" applyAlignment="1">
      <alignment horizontal="center" vertical="top" wrapText="1"/>
    </xf>
    <xf numFmtId="183" fontId="53" fillId="28" borderId="59" xfId="0" applyNumberFormat="1" applyFont="1" applyFill="1" applyBorder="1" applyAlignment="1">
      <alignment horizontal="right" vertical="top" wrapText="1"/>
    </xf>
    <xf numFmtId="4" fontId="53" fillId="28" borderId="59" xfId="0" applyNumberFormat="1" applyFont="1" applyFill="1" applyBorder="1" applyAlignment="1">
      <alignment horizontal="right" vertical="top" wrapText="1"/>
    </xf>
    <xf numFmtId="0" fontId="53" fillId="28" borderId="59" xfId="0" applyFont="1" applyFill="1" applyBorder="1" applyAlignment="1">
      <alignment horizontal="center" vertical="center" wrapText="1"/>
    </xf>
    <xf numFmtId="0" fontId="54" fillId="26" borderId="59" xfId="92" applyFont="1" applyFill="1" applyBorder="1" applyAlignment="1">
      <alignment horizontal="left" vertical="top" wrapText="1"/>
    </xf>
    <xf numFmtId="0" fontId="54" fillId="26" borderId="59" xfId="92" applyFont="1" applyFill="1" applyBorder="1" applyAlignment="1">
      <alignment horizontal="right" vertical="top" wrapText="1"/>
    </xf>
    <xf numFmtId="4" fontId="54" fillId="26" borderId="59" xfId="92" applyNumberFormat="1" applyFont="1" applyFill="1" applyBorder="1" applyAlignment="1">
      <alignment horizontal="right" vertical="top" wrapText="1"/>
    </xf>
    <xf numFmtId="0" fontId="52" fillId="24" borderId="59" xfId="92" applyFont="1" applyFill="1" applyBorder="1" applyAlignment="1">
      <alignment horizontal="left" vertical="top" wrapText="1"/>
    </xf>
    <xf numFmtId="0" fontId="52" fillId="24" borderId="59" xfId="92" applyFont="1" applyFill="1" applyBorder="1" applyAlignment="1">
      <alignment horizontal="right" vertical="top" wrapText="1"/>
    </xf>
    <xf numFmtId="0" fontId="52" fillId="24" borderId="59" xfId="92" applyFont="1" applyFill="1" applyBorder="1" applyAlignment="1">
      <alignment horizontal="center" vertical="top" wrapText="1"/>
    </xf>
    <xf numFmtId="0" fontId="79" fillId="25" borderId="59" xfId="92" applyFont="1" applyFill="1" applyBorder="1" applyAlignment="1">
      <alignment horizontal="left" vertical="top" wrapText="1"/>
    </xf>
    <xf numFmtId="0" fontId="79" fillId="25" borderId="59" xfId="92" applyFont="1" applyFill="1" applyBorder="1" applyAlignment="1">
      <alignment horizontal="right" vertical="top" wrapText="1"/>
    </xf>
    <xf numFmtId="0" fontId="79" fillId="25" borderId="59" xfId="92" applyFont="1" applyFill="1" applyBorder="1" applyAlignment="1">
      <alignment horizontal="center" vertical="top" wrapText="1"/>
    </xf>
    <xf numFmtId="183" fontId="79" fillId="25" borderId="59" xfId="92" applyNumberFormat="1" applyFont="1" applyFill="1" applyBorder="1" applyAlignment="1">
      <alignment horizontal="right" vertical="top" wrapText="1"/>
    </xf>
    <xf numFmtId="4" fontId="79" fillId="25" borderId="59" xfId="92" applyNumberFormat="1" applyFont="1" applyFill="1" applyBorder="1" applyAlignment="1">
      <alignment horizontal="right" vertical="top" wrapText="1"/>
    </xf>
    <xf numFmtId="0" fontId="53" fillId="29" borderId="59" xfId="92" applyFont="1" applyFill="1" applyBorder="1" applyAlignment="1">
      <alignment horizontal="left" vertical="top" wrapText="1"/>
    </xf>
    <xf numFmtId="0" fontId="53" fillId="29" borderId="59" xfId="92" applyFont="1" applyFill="1" applyBorder="1" applyAlignment="1">
      <alignment horizontal="right" vertical="top" wrapText="1"/>
    </xf>
    <xf numFmtId="0" fontId="53" fillId="29" borderId="59" xfId="92" applyFont="1" applyFill="1" applyBorder="1" applyAlignment="1">
      <alignment horizontal="center" vertical="top" wrapText="1"/>
    </xf>
    <xf numFmtId="183" fontId="53" fillId="29" borderId="59" xfId="92" applyNumberFormat="1" applyFont="1" applyFill="1" applyBorder="1" applyAlignment="1">
      <alignment horizontal="right" vertical="top" wrapText="1"/>
    </xf>
    <xf numFmtId="4" fontId="53" fillId="29" borderId="59" xfId="92" applyNumberFormat="1" applyFont="1" applyFill="1" applyBorder="1" applyAlignment="1">
      <alignment horizontal="right" vertical="top" wrapText="1"/>
    </xf>
    <xf numFmtId="0" fontId="53" fillId="24" borderId="0" xfId="92" applyFont="1" applyFill="1" applyAlignment="1">
      <alignment horizontal="right" vertical="top" wrapText="1"/>
    </xf>
    <xf numFmtId="4" fontId="53" fillId="24" borderId="0" xfId="92" applyNumberFormat="1" applyFont="1" applyFill="1" applyAlignment="1">
      <alignment horizontal="right" vertical="top" wrapText="1"/>
    </xf>
    <xf numFmtId="183" fontId="52" fillId="24" borderId="0" xfId="92" applyNumberFormat="1" applyFont="1" applyFill="1" applyAlignment="1">
      <alignment horizontal="right" vertical="top" wrapText="1"/>
    </xf>
    <xf numFmtId="0" fontId="79" fillId="25" borderId="72" xfId="92" applyFont="1" applyFill="1" applyBorder="1" applyAlignment="1">
      <alignment horizontal="left" vertical="top" wrapText="1"/>
    </xf>
    <xf numFmtId="0" fontId="53" fillId="28" borderId="59" xfId="92" applyFont="1" applyFill="1" applyBorder="1" applyAlignment="1">
      <alignment horizontal="left" vertical="top" wrapText="1"/>
    </xf>
    <xf numFmtId="0" fontId="53" fillId="28" borderId="59" xfId="92" applyFont="1" applyFill="1" applyBorder="1" applyAlignment="1">
      <alignment horizontal="right" vertical="top" wrapText="1"/>
    </xf>
    <xf numFmtId="0" fontId="53" fillId="28" borderId="59" xfId="92" applyFont="1" applyFill="1" applyBorder="1" applyAlignment="1">
      <alignment horizontal="center" vertical="top" wrapText="1"/>
    </xf>
    <xf numFmtId="183" fontId="53" fillId="28" borderId="59" xfId="92" applyNumberFormat="1" applyFont="1" applyFill="1" applyBorder="1" applyAlignment="1">
      <alignment horizontal="right" vertical="top" wrapText="1"/>
    </xf>
    <xf numFmtId="4" fontId="53" fillId="28" borderId="59" xfId="92" applyNumberFormat="1" applyFont="1" applyFill="1" applyBorder="1" applyAlignment="1">
      <alignment horizontal="right" vertical="top" wrapText="1"/>
    </xf>
    <xf numFmtId="0" fontId="79" fillId="27" borderId="59" xfId="92" applyFont="1" applyFill="1" applyBorder="1" applyAlignment="1">
      <alignment horizontal="left" vertical="top" wrapText="1"/>
    </xf>
    <xf numFmtId="0" fontId="79" fillId="27" borderId="59" xfId="92" applyFont="1" applyFill="1" applyBorder="1" applyAlignment="1">
      <alignment horizontal="right" vertical="top" wrapText="1"/>
    </xf>
    <xf numFmtId="0" fontId="79" fillId="27" borderId="59" xfId="92" applyFont="1" applyFill="1" applyBorder="1" applyAlignment="1">
      <alignment horizontal="center" vertical="top" wrapText="1"/>
    </xf>
    <xf numFmtId="183" fontId="79" fillId="27" borderId="59" xfId="92" applyNumberFormat="1" applyFont="1" applyFill="1" applyBorder="1" applyAlignment="1">
      <alignment horizontal="right" vertical="top" wrapText="1"/>
    </xf>
    <xf numFmtId="4" fontId="79" fillId="27" borderId="59" xfId="92" applyNumberFormat="1" applyFont="1" applyFill="1" applyBorder="1" applyAlignment="1">
      <alignment horizontal="right" vertical="top" wrapText="1"/>
    </xf>
    <xf numFmtId="0" fontId="53" fillId="24" borderId="0" xfId="92" applyFont="1" applyFill="1" applyAlignment="1">
      <alignment horizontal="center" vertical="top" wrapText="1"/>
    </xf>
    <xf numFmtId="0" fontId="53" fillId="24" borderId="0" xfId="92" applyFont="1" applyFill="1" applyAlignment="1">
      <alignment horizontal="left" vertical="top" wrapText="1"/>
    </xf>
    <xf numFmtId="0" fontId="53" fillId="24" borderId="0" xfId="0" applyFont="1" applyFill="1" applyAlignment="1">
      <alignment horizontal="right" vertical="top" wrapText="1"/>
    </xf>
    <xf numFmtId="4" fontId="53" fillId="24" borderId="0" xfId="0" applyNumberFormat="1" applyFont="1" applyFill="1" applyAlignment="1">
      <alignment horizontal="right" vertical="top" wrapText="1"/>
    </xf>
    <xf numFmtId="0" fontId="52" fillId="24" borderId="0" xfId="0" applyFont="1" applyFill="1" applyAlignment="1">
      <alignment horizontal="right" vertical="top" wrapText="1"/>
    </xf>
    <xf numFmtId="183" fontId="52" fillId="24" borderId="0" xfId="0" applyNumberFormat="1" applyFont="1" applyFill="1" applyAlignment="1">
      <alignment horizontal="right" vertical="top" wrapText="1"/>
    </xf>
    <xf numFmtId="4" fontId="52" fillId="24" borderId="0" xfId="0" applyNumberFormat="1" applyFont="1" applyFill="1" applyAlignment="1">
      <alignment horizontal="right" vertical="top" wrapText="1"/>
    </xf>
    <xf numFmtId="0" fontId="52" fillId="24" borderId="26" xfId="0" applyFont="1" applyFill="1" applyBorder="1" applyAlignment="1">
      <alignment horizontal="right" vertical="center" wrapText="1"/>
    </xf>
    <xf numFmtId="0" fontId="52" fillId="24" borderId="21" xfId="0" applyFont="1" applyFill="1" applyBorder="1" applyAlignment="1">
      <alignment horizontal="right" vertical="center" wrapText="1"/>
    </xf>
    <xf numFmtId="0" fontId="52" fillId="24" borderId="21" xfId="0" applyFont="1" applyFill="1" applyBorder="1" applyAlignment="1">
      <alignment horizontal="left" vertical="center" wrapText="1"/>
    </xf>
    <xf numFmtId="4" fontId="52" fillId="24" borderId="21" xfId="0" applyNumberFormat="1" applyFont="1" applyFill="1" applyBorder="1" applyAlignment="1">
      <alignment horizontal="right" vertical="center" wrapText="1"/>
    </xf>
    <xf numFmtId="4" fontId="52" fillId="24" borderId="27" xfId="0" applyNumberFormat="1" applyFont="1" applyFill="1" applyBorder="1" applyAlignment="1">
      <alignment horizontal="right" vertical="center" wrapText="1"/>
    </xf>
    <xf numFmtId="0" fontId="52" fillId="24" borderId="32" xfId="0" applyFont="1" applyFill="1" applyBorder="1" applyAlignment="1">
      <alignment horizontal="right" vertical="center" wrapText="1"/>
    </xf>
    <xf numFmtId="0" fontId="52" fillId="24" borderId="0" xfId="0" applyFont="1" applyFill="1" applyBorder="1" applyAlignment="1">
      <alignment horizontal="right" vertical="center" wrapText="1"/>
    </xf>
    <xf numFmtId="0" fontId="52" fillId="24" borderId="0" xfId="0" applyFont="1" applyFill="1" applyBorder="1" applyAlignment="1">
      <alignment horizontal="left" vertical="center" wrapText="1"/>
    </xf>
    <xf numFmtId="4" fontId="52" fillId="24" borderId="0" xfId="0" applyNumberFormat="1" applyFont="1" applyFill="1" applyBorder="1" applyAlignment="1">
      <alignment horizontal="right" vertical="center" wrapText="1"/>
    </xf>
    <xf numFmtId="4" fontId="52" fillId="24" borderId="31" xfId="0" applyNumberFormat="1" applyFont="1" applyFill="1" applyBorder="1" applyAlignment="1">
      <alignment horizontal="right" vertical="center" wrapText="1"/>
    </xf>
    <xf numFmtId="0" fontId="52" fillId="24" borderId="37" xfId="0" applyFont="1" applyFill="1" applyBorder="1" applyAlignment="1">
      <alignment horizontal="left" vertical="top" wrapText="1"/>
    </xf>
    <xf numFmtId="0" fontId="52" fillId="24" borderId="36" xfId="0" applyFont="1" applyFill="1" applyBorder="1" applyAlignment="1">
      <alignment horizontal="left" vertical="top" wrapText="1"/>
    </xf>
    <xf numFmtId="10" fontId="61" fillId="24" borderId="0" xfId="0" applyNumberFormat="1" applyFont="1" applyFill="1" applyBorder="1" applyAlignment="1">
      <alignment horizontal="left" vertical="top" wrapText="1"/>
    </xf>
    <xf numFmtId="0" fontId="61" fillId="24" borderId="0" xfId="0" applyFont="1" applyFill="1" applyBorder="1" applyAlignment="1">
      <alignment horizontal="left" vertical="top" wrapText="1"/>
    </xf>
    <xf numFmtId="0" fontId="61" fillId="24" borderId="31" xfId="0" applyFont="1" applyFill="1" applyBorder="1" applyAlignment="1">
      <alignment horizontal="left" vertical="top" wrapText="1"/>
    </xf>
    <xf numFmtId="0" fontId="59" fillId="24" borderId="32" xfId="0" applyFont="1" applyFill="1" applyBorder="1" applyAlignment="1">
      <alignment horizontal="center" vertical="center" wrapText="1"/>
    </xf>
    <xf numFmtId="0" fontId="60" fillId="0" borderId="0" xfId="0" applyFont="1" applyBorder="1" applyAlignment="1">
      <alignment vertical="center"/>
    </xf>
    <xf numFmtId="0" fontId="60" fillId="0" borderId="31" xfId="0" applyFont="1" applyBorder="1" applyAlignment="1">
      <alignment vertical="center"/>
    </xf>
    <xf numFmtId="0" fontId="52" fillId="24" borderId="83" xfId="0" applyFont="1" applyFill="1" applyBorder="1" applyAlignment="1">
      <alignment horizontal="center" vertical="center" wrapText="1"/>
    </xf>
    <xf numFmtId="0" fontId="52" fillId="24" borderId="59" xfId="0" applyFont="1" applyFill="1" applyBorder="1" applyAlignment="1">
      <alignment horizontal="center" vertical="center" wrapText="1"/>
    </xf>
    <xf numFmtId="0" fontId="54" fillId="26" borderId="83" xfId="0" applyFont="1" applyFill="1" applyBorder="1" applyAlignment="1">
      <alignment horizontal="left" vertical="center" wrapText="1"/>
    </xf>
    <xf numFmtId="0" fontId="54" fillId="26" borderId="59" xfId="0" applyFont="1" applyFill="1" applyBorder="1" applyAlignment="1">
      <alignment horizontal="left" vertical="center" wrapText="1"/>
    </xf>
    <xf numFmtId="0" fontId="54" fillId="31" borderId="59" xfId="0" applyFont="1" applyFill="1" applyBorder="1" applyAlignment="1">
      <alignment horizontal="left" vertical="center" wrapText="1"/>
    </xf>
    <xf numFmtId="0" fontId="43" fillId="6" borderId="40" xfId="64" applyFont="1" applyFill="1" applyBorder="1" applyAlignment="1">
      <alignment horizontal="center" vertical="center" wrapText="1"/>
    </xf>
    <xf numFmtId="0" fontId="43" fillId="6" borderId="61" xfId="64" applyFont="1" applyFill="1" applyBorder="1" applyAlignment="1">
      <alignment horizontal="center" vertical="center" wrapText="1"/>
    </xf>
    <xf numFmtId="0" fontId="37" fillId="6" borderId="34" xfId="64" applyFont="1" applyFill="1" applyBorder="1" applyAlignment="1">
      <alignment horizontal="center" vertical="center" wrapText="1"/>
    </xf>
    <xf numFmtId="0" fontId="37" fillId="6" borderId="63" xfId="64" applyFont="1" applyFill="1" applyBorder="1" applyAlignment="1">
      <alignment horizontal="center" vertical="center" wrapText="1"/>
    </xf>
    <xf numFmtId="0" fontId="7" fillId="4" borderId="64" xfId="64" applyFont="1" applyFill="1" applyBorder="1" applyAlignment="1">
      <alignment horizontal="center" vertical="center" wrapText="1"/>
    </xf>
    <xf numFmtId="0" fontId="7" fillId="4" borderId="65" xfId="64" applyFont="1" applyFill="1" applyBorder="1" applyAlignment="1">
      <alignment horizontal="center" vertical="center" wrapText="1"/>
    </xf>
    <xf numFmtId="0" fontId="7" fillId="4" borderId="66" xfId="64" applyFont="1" applyFill="1" applyBorder="1" applyAlignment="1">
      <alignment horizontal="center" vertical="center" wrapText="1"/>
    </xf>
    <xf numFmtId="0" fontId="53" fillId="24" borderId="0" xfId="92" applyFont="1" applyFill="1" applyAlignment="1">
      <alignment horizontal="right" vertical="top" wrapText="1"/>
    </xf>
    <xf numFmtId="0" fontId="53" fillId="28" borderId="59" xfId="92" applyFont="1" applyFill="1" applyBorder="1" applyAlignment="1">
      <alignment horizontal="left" vertical="top" wrapText="1"/>
    </xf>
    <xf numFmtId="0" fontId="53" fillId="29" borderId="59" xfId="92" applyFont="1" applyFill="1" applyBorder="1" applyAlignment="1">
      <alignment horizontal="left" vertical="top" wrapText="1"/>
    </xf>
    <xf numFmtId="0" fontId="52" fillId="24" borderId="59" xfId="92" applyFont="1" applyFill="1" applyBorder="1" applyAlignment="1">
      <alignment horizontal="left" vertical="top" wrapText="1"/>
    </xf>
    <xf numFmtId="0" fontId="79" fillId="25" borderId="59" xfId="92" applyFont="1" applyFill="1" applyBorder="1" applyAlignment="1">
      <alignment horizontal="left" vertical="top" wrapText="1"/>
    </xf>
    <xf numFmtId="0" fontId="54" fillId="26" borderId="59" xfId="92" applyFont="1" applyFill="1" applyBorder="1" applyAlignment="1">
      <alignment horizontal="left" vertical="top" wrapText="1"/>
    </xf>
    <xf numFmtId="0" fontId="79" fillId="27" borderId="59" xfId="92" applyFont="1" applyFill="1" applyBorder="1" applyAlignment="1">
      <alignment horizontal="left" vertical="top" wrapText="1"/>
    </xf>
    <xf numFmtId="0" fontId="53" fillId="29" borderId="59" xfId="0" applyFont="1" applyFill="1" applyBorder="1" applyAlignment="1">
      <alignment horizontal="left" vertical="top" wrapText="1"/>
    </xf>
    <xf numFmtId="0" fontId="53" fillId="28" borderId="59" xfId="0" applyFont="1" applyFill="1" applyBorder="1" applyAlignment="1">
      <alignment horizontal="left" vertical="top" wrapText="1"/>
    </xf>
    <xf numFmtId="0" fontId="53" fillId="24" borderId="0" xfId="0" applyFont="1" applyFill="1" applyAlignment="1">
      <alignment horizontal="right" vertical="top" wrapText="1"/>
    </xf>
    <xf numFmtId="0" fontId="79" fillId="25" borderId="59" xfId="0" applyFont="1" applyFill="1" applyBorder="1" applyAlignment="1">
      <alignment horizontal="left" vertical="top" wrapText="1"/>
    </xf>
    <xf numFmtId="0" fontId="52" fillId="24" borderId="37" xfId="92" applyFont="1" applyFill="1" applyBorder="1" applyAlignment="1">
      <alignment horizontal="center" vertical="center" wrapText="1"/>
    </xf>
    <xf numFmtId="0" fontId="52" fillId="24" borderId="36" xfId="92" applyFont="1" applyFill="1" applyBorder="1" applyAlignment="1">
      <alignment horizontal="center" vertical="center" wrapText="1"/>
    </xf>
    <xf numFmtId="0" fontId="52" fillId="24" borderId="0" xfId="92" applyFont="1" applyFill="1" applyBorder="1" applyAlignment="1">
      <alignment horizontal="center" vertical="center" wrapText="1"/>
    </xf>
    <xf numFmtId="10" fontId="52" fillId="24" borderId="0" xfId="92" applyNumberFormat="1" applyFont="1" applyFill="1" applyBorder="1" applyAlignment="1">
      <alignment horizontal="center" vertical="center" wrapText="1"/>
    </xf>
    <xf numFmtId="0" fontId="52" fillId="24" borderId="31" xfId="92" applyFont="1" applyFill="1" applyBorder="1" applyAlignment="1">
      <alignment horizontal="center" vertical="center" wrapText="1"/>
    </xf>
    <xf numFmtId="0" fontId="52" fillId="24" borderId="32" xfId="92" applyFont="1" applyFill="1" applyBorder="1" applyAlignment="1">
      <alignment horizontal="center" vertical="center" wrapText="1"/>
    </xf>
    <xf numFmtId="0" fontId="53" fillId="0" borderId="0" xfId="92" applyFont="1" applyBorder="1" applyAlignment="1">
      <alignment vertical="center"/>
    </xf>
    <xf numFmtId="0" fontId="53" fillId="0" borderId="31" xfId="92" applyFont="1" applyBorder="1" applyAlignment="1">
      <alignment vertical="center"/>
    </xf>
    <xf numFmtId="0" fontId="52" fillId="24" borderId="0" xfId="92" applyFont="1" applyFill="1" applyAlignment="1">
      <alignment horizontal="right" vertical="top" wrapText="1"/>
    </xf>
    <xf numFmtId="0" fontId="52" fillId="24" borderId="0" xfId="92" applyFont="1" applyFill="1" applyAlignment="1">
      <alignment horizontal="left" vertical="top" wrapText="1"/>
    </xf>
    <xf numFmtId="4" fontId="52" fillId="24" borderId="0" xfId="92" applyNumberFormat="1" applyFont="1" applyFill="1" applyAlignment="1">
      <alignment horizontal="right" vertical="top" wrapText="1"/>
    </xf>
    <xf numFmtId="0" fontId="34" fillId="30" borderId="34" xfId="57" applyFont="1" applyFill="1" applyBorder="1" applyAlignment="1">
      <alignment horizontal="left"/>
    </xf>
    <xf numFmtId="0" fontId="34" fillId="30" borderId="63" xfId="57" applyFont="1" applyFill="1" applyBorder="1" applyAlignment="1">
      <alignment horizontal="left"/>
    </xf>
    <xf numFmtId="0" fontId="56" fillId="0" borderId="67" xfId="57" applyFont="1" applyFill="1" applyBorder="1" applyAlignment="1">
      <alignment horizontal="center"/>
    </xf>
    <xf numFmtId="0" fontId="56" fillId="0" borderId="57" xfId="57" applyFont="1" applyFill="1" applyBorder="1" applyAlignment="1">
      <alignment horizontal="center"/>
    </xf>
    <xf numFmtId="0" fontId="56" fillId="0" borderId="76" xfId="57" applyFont="1" applyFill="1" applyBorder="1" applyAlignment="1">
      <alignment horizontal="center"/>
    </xf>
    <xf numFmtId="0" fontId="57" fillId="30" borderId="68" xfId="57" applyFont="1" applyFill="1" applyBorder="1" applyAlignment="1">
      <alignment horizontal="center" vertical="center" wrapText="1"/>
    </xf>
    <xf numFmtId="0" fontId="57" fillId="30" borderId="70" xfId="57" applyFont="1" applyFill="1" applyBorder="1" applyAlignment="1">
      <alignment horizontal="center" vertical="center" wrapText="1"/>
    </xf>
    <xf numFmtId="43" fontId="56" fillId="30" borderId="28" xfId="165" applyFont="1" applyFill="1" applyBorder="1" applyAlignment="1">
      <alignment horizontal="center"/>
    </xf>
    <xf numFmtId="43" fontId="56" fillId="30" borderId="69" xfId="165" applyFont="1" applyFill="1" applyBorder="1" applyAlignment="1">
      <alignment horizontal="center"/>
    </xf>
    <xf numFmtId="43" fontId="56" fillId="30" borderId="70" xfId="165" applyFont="1" applyFill="1" applyBorder="1" applyAlignment="1">
      <alignment horizontal="center"/>
    </xf>
    <xf numFmtId="0" fontId="34" fillId="30" borderId="67" xfId="57" applyFont="1" applyFill="1" applyBorder="1" applyAlignment="1">
      <alignment horizontal="center" vertical="center" wrapText="1"/>
    </xf>
    <xf numFmtId="0" fontId="34" fillId="30" borderId="57" xfId="57" applyFont="1" applyFill="1" applyBorder="1" applyAlignment="1">
      <alignment horizontal="center" vertical="center" wrapText="1"/>
    </xf>
    <xf numFmtId="0" fontId="34" fillId="30" borderId="76" xfId="57" applyFont="1" applyFill="1" applyBorder="1" applyAlignment="1">
      <alignment horizontal="center" vertical="center" wrapText="1"/>
    </xf>
    <xf numFmtId="0" fontId="1" fillId="0" borderId="52" xfId="57" applyFont="1" applyBorder="1" applyAlignment="1">
      <alignment horizontal="center"/>
    </xf>
    <xf numFmtId="0" fontId="1" fillId="0" borderId="54" xfId="57" applyFont="1" applyBorder="1" applyAlignment="1">
      <alignment horizontal="center"/>
    </xf>
    <xf numFmtId="0" fontId="1" fillId="0" borderId="53" xfId="57" applyFont="1" applyBorder="1" applyAlignment="1">
      <alignment horizontal="center"/>
    </xf>
    <xf numFmtId="0" fontId="55" fillId="0" borderId="41" xfId="57" applyFont="1" applyBorder="1" applyAlignment="1">
      <alignment horizontal="center" vertical="center"/>
    </xf>
    <xf numFmtId="0" fontId="55" fillId="0" borderId="40" xfId="57" applyFont="1" applyBorder="1" applyAlignment="1">
      <alignment horizontal="center" vertical="center"/>
    </xf>
    <xf numFmtId="0" fontId="37" fillId="0" borderId="39" xfId="57" applyFont="1" applyFill="1" applyBorder="1" applyAlignment="1">
      <alignment horizontal="center" vertical="center" wrapText="1"/>
    </xf>
    <xf numFmtId="0" fontId="37" fillId="0" borderId="73" xfId="57" applyFont="1" applyFill="1" applyBorder="1" applyAlignment="1">
      <alignment horizontal="center" vertical="center" wrapText="1"/>
    </xf>
    <xf numFmtId="0" fontId="37" fillId="0" borderId="74" xfId="57" applyFont="1" applyFill="1" applyBorder="1" applyAlignment="1">
      <alignment horizontal="center" vertical="center" wrapText="1"/>
    </xf>
    <xf numFmtId="0" fontId="37" fillId="0" borderId="62" xfId="57" applyFont="1" applyFill="1" applyBorder="1" applyAlignment="1">
      <alignment horizontal="center" vertical="center" wrapText="1"/>
    </xf>
    <xf numFmtId="0" fontId="37" fillId="0" borderId="54" xfId="57" applyFont="1" applyFill="1" applyBorder="1" applyAlignment="1">
      <alignment horizontal="center" vertical="center" wrapText="1"/>
    </xf>
    <xf numFmtId="0" fontId="37" fillId="0" borderId="75" xfId="57" applyFont="1" applyFill="1" applyBorder="1" applyAlignment="1">
      <alignment horizontal="center" vertical="center" wrapText="1"/>
    </xf>
    <xf numFmtId="0" fontId="55" fillId="0" borderId="67" xfId="57" applyFont="1" applyBorder="1" applyAlignment="1">
      <alignment horizontal="center" vertical="center"/>
    </xf>
    <xf numFmtId="0" fontId="55" fillId="0" borderId="57" xfId="57" applyFont="1" applyBorder="1" applyAlignment="1">
      <alignment horizontal="center" vertical="center"/>
    </xf>
    <xf numFmtId="0" fontId="55" fillId="0" borderId="76" xfId="57" applyFont="1" applyBorder="1" applyAlignment="1">
      <alignment horizontal="center" vertical="center"/>
    </xf>
    <xf numFmtId="0" fontId="6" fillId="30" borderId="77" xfId="57" applyFont="1" applyFill="1" applyBorder="1" applyAlignment="1">
      <alignment horizontal="center" vertical="center"/>
    </xf>
    <xf numFmtId="0" fontId="6" fillId="30" borderId="56" xfId="57" applyFont="1" applyFill="1" applyBorder="1" applyAlignment="1">
      <alignment horizontal="center" vertical="center"/>
    </xf>
    <xf numFmtId="0" fontId="6" fillId="30" borderId="78" xfId="57" applyFont="1" applyFill="1" applyBorder="1" applyAlignment="1">
      <alignment horizontal="center" vertical="center"/>
    </xf>
    <xf numFmtId="0" fontId="1" fillId="0" borderId="67" xfId="57" applyFont="1" applyBorder="1" applyAlignment="1">
      <alignment horizontal="center"/>
    </xf>
    <xf numFmtId="0" fontId="1" fillId="0" borderId="57" xfId="57" applyFont="1" applyBorder="1" applyAlignment="1">
      <alignment horizontal="center"/>
    </xf>
    <xf numFmtId="0" fontId="1" fillId="0" borderId="76" xfId="57" applyFont="1" applyBorder="1" applyAlignment="1">
      <alignment horizontal="center"/>
    </xf>
    <xf numFmtId="0" fontId="7" fillId="4" borderId="79" xfId="64" applyFont="1" applyFill="1" applyBorder="1" applyAlignment="1">
      <alignment horizontal="center" vertical="center" wrapText="1"/>
    </xf>
    <xf numFmtId="0" fontId="7" fillId="4" borderId="14" xfId="64" applyFont="1" applyFill="1" applyBorder="1" applyAlignment="1">
      <alignment horizontal="center" vertical="center" wrapText="1"/>
    </xf>
    <xf numFmtId="0" fontId="7" fillId="4" borderId="80" xfId="64" applyFont="1" applyFill="1" applyBorder="1" applyAlignment="1">
      <alignment horizontal="center" vertical="center" wrapText="1"/>
    </xf>
    <xf numFmtId="0" fontId="43" fillId="6" borderId="24" xfId="64" applyFont="1" applyFill="1" applyBorder="1" applyAlignment="1">
      <alignment horizontal="center" vertical="center" wrapText="1"/>
    </xf>
    <xf numFmtId="0" fontId="43" fillId="6" borderId="37" xfId="64" applyFont="1" applyFill="1" applyBorder="1" applyAlignment="1">
      <alignment horizontal="center" vertical="center" wrapText="1"/>
    </xf>
    <xf numFmtId="0" fontId="43" fillId="6" borderId="36" xfId="64" applyFont="1" applyFill="1" applyBorder="1" applyAlignment="1">
      <alignment horizontal="center" vertical="center" wrapText="1"/>
    </xf>
    <xf numFmtId="0" fontId="37" fillId="6" borderId="29" xfId="64" applyFont="1" applyFill="1" applyBorder="1" applyAlignment="1">
      <alignment horizontal="center" vertical="center" wrapText="1"/>
    </xf>
    <xf numFmtId="0" fontId="37" fillId="6" borderId="19" xfId="64" applyFont="1" applyFill="1" applyBorder="1" applyAlignment="1">
      <alignment horizontal="center" vertical="center" wrapText="1"/>
    </xf>
    <xf numFmtId="0" fontId="37" fillId="6" borderId="21" xfId="64" applyFont="1" applyFill="1" applyBorder="1" applyAlignment="1">
      <alignment horizontal="center" vertical="center" wrapText="1"/>
    </xf>
    <xf numFmtId="0" fontId="37" fillId="6" borderId="27" xfId="64" applyFont="1" applyFill="1" applyBorder="1" applyAlignment="1">
      <alignment horizontal="center" vertical="center" wrapText="1"/>
    </xf>
    <xf numFmtId="0" fontId="49" fillId="24" borderId="0" xfId="92" applyFont="1" applyFill="1" applyAlignment="1">
      <alignment horizontal="right" vertical="top" wrapText="1"/>
    </xf>
    <xf numFmtId="4" fontId="52" fillId="24" borderId="37" xfId="92" applyNumberFormat="1" applyFont="1" applyFill="1" applyBorder="1" applyAlignment="1">
      <alignment horizontal="right" vertical="top" wrapText="1"/>
    </xf>
    <xf numFmtId="0" fontId="5" fillId="0" borderId="34" xfId="5" applyFont="1" applyBorder="1" applyAlignment="1">
      <alignment horizontal="center" vertical="center" wrapText="1"/>
    </xf>
    <xf numFmtId="0" fontId="5" fillId="0" borderId="29" xfId="5" applyFont="1" applyBorder="1" applyAlignment="1">
      <alignment horizontal="center" vertical="center" wrapText="1"/>
    </xf>
    <xf numFmtId="0" fontId="5" fillId="0" borderId="40" xfId="5" applyFont="1" applyBorder="1" applyAlignment="1">
      <alignment horizontal="center" vertical="center"/>
    </xf>
    <xf numFmtId="0" fontId="5" fillId="0" borderId="39" xfId="5" applyFont="1" applyBorder="1" applyAlignment="1">
      <alignment horizontal="center" vertical="center"/>
    </xf>
    <xf numFmtId="0" fontId="4" fillId="0" borderId="34" xfId="5" applyFont="1" applyBorder="1" applyAlignment="1">
      <alignment horizontal="center" vertical="center" wrapText="1"/>
    </xf>
    <xf numFmtId="0" fontId="4" fillId="0" borderId="33" xfId="5" applyFont="1" applyBorder="1" applyAlignment="1">
      <alignment horizontal="center" vertical="center" wrapText="1"/>
    </xf>
    <xf numFmtId="0" fontId="4" fillId="0" borderId="29" xfId="5" applyFont="1" applyBorder="1" applyAlignment="1">
      <alignment horizontal="center" vertical="center" wrapText="1"/>
    </xf>
    <xf numFmtId="0" fontId="4" fillId="0" borderId="28" xfId="5" applyFont="1" applyBorder="1" applyAlignment="1">
      <alignment horizontal="center" vertical="center" wrapText="1"/>
    </xf>
    <xf numFmtId="0" fontId="7" fillId="5" borderId="26" xfId="5" applyFont="1" applyFill="1" applyBorder="1" applyAlignment="1">
      <alignment horizontal="center" vertical="center" wrapText="1"/>
    </xf>
    <xf numFmtId="0" fontId="7" fillId="5" borderId="21" xfId="5" applyFont="1" applyFill="1" applyBorder="1" applyAlignment="1">
      <alignment horizontal="center" vertical="center" wrapText="1"/>
    </xf>
    <xf numFmtId="0" fontId="7" fillId="5" borderId="27" xfId="5" applyFont="1" applyFill="1" applyBorder="1" applyAlignment="1">
      <alignment horizontal="center" vertical="center" wrapText="1"/>
    </xf>
    <xf numFmtId="0" fontId="6" fillId="6" borderId="41" xfId="5" applyFont="1" applyFill="1" applyBorder="1" applyAlignment="1">
      <alignment horizontal="center" vertical="center" wrapText="1"/>
    </xf>
    <xf numFmtId="0" fontId="6" fillId="6" borderId="40" xfId="5" applyFont="1" applyFill="1" applyBorder="1" applyAlignment="1">
      <alignment horizontal="center" vertical="center" wrapText="1"/>
    </xf>
    <xf numFmtId="0" fontId="6" fillId="0" borderId="35" xfId="5" applyFont="1" applyFill="1" applyBorder="1" applyAlignment="1">
      <alignment horizontal="center" vertical="center" wrapText="1"/>
    </xf>
    <xf numFmtId="0" fontId="6" fillId="0" borderId="34" xfId="5" applyFont="1" applyFill="1" applyBorder="1" applyAlignment="1">
      <alignment horizontal="center" vertical="center" wrapText="1"/>
    </xf>
    <xf numFmtId="0" fontId="6" fillId="0" borderId="30" xfId="5" applyFont="1" applyFill="1" applyBorder="1" applyAlignment="1">
      <alignment horizontal="center" vertical="center" wrapText="1"/>
    </xf>
    <xf numFmtId="0" fontId="6" fillId="0" borderId="29" xfId="5" applyFont="1" applyFill="1" applyBorder="1" applyAlignment="1">
      <alignment horizontal="center" vertical="center" wrapText="1"/>
    </xf>
    <xf numFmtId="0" fontId="6" fillId="0" borderId="7" xfId="2" applyNumberFormat="1" applyFont="1" applyBorder="1" applyAlignment="1">
      <alignment horizontal="center" vertical="center"/>
    </xf>
    <xf numFmtId="0" fontId="6" fillId="0" borderId="2" xfId="2" applyNumberFormat="1" applyFont="1" applyBorder="1" applyAlignment="1">
      <alignment horizontal="center" vertical="center"/>
    </xf>
    <xf numFmtId="0" fontId="6" fillId="0" borderId="16" xfId="2" applyNumberFormat="1" applyFont="1" applyBorder="1" applyAlignment="1">
      <alignment horizontal="center" vertical="center"/>
    </xf>
    <xf numFmtId="165" fontId="6" fillId="0" borderId="10" xfId="2" applyFont="1" applyBorder="1" applyAlignment="1">
      <alignment horizontal="center" vertical="center" wrapText="1"/>
    </xf>
    <xf numFmtId="165" fontId="6" fillId="0" borderId="6" xfId="2" applyFont="1" applyBorder="1" applyAlignment="1">
      <alignment horizontal="center" vertical="center" wrapText="1"/>
    </xf>
    <xf numFmtId="165" fontId="6" fillId="0" borderId="20" xfId="2" applyFont="1" applyBorder="1" applyAlignment="1">
      <alignment horizontal="center" vertical="center" wrapText="1"/>
    </xf>
    <xf numFmtId="165" fontId="6" fillId="0" borderId="25" xfId="2" applyFont="1" applyBorder="1" applyAlignment="1">
      <alignment horizontal="center" vertical="center" wrapText="1"/>
    </xf>
    <xf numFmtId="165" fontId="6" fillId="0" borderId="23" xfId="2" applyFont="1" applyBorder="1" applyAlignment="1">
      <alignment horizontal="center" vertical="center" wrapText="1"/>
    </xf>
    <xf numFmtId="165" fontId="6" fillId="0" borderId="22" xfId="2" applyFont="1" applyBorder="1" applyAlignment="1">
      <alignment horizontal="center" vertical="center" wrapText="1"/>
    </xf>
    <xf numFmtId="4" fontId="6" fillId="0" borderId="24" xfId="3" applyNumberFormat="1" applyFont="1" applyBorder="1" applyAlignment="1">
      <alignment horizontal="center" vertical="center"/>
    </xf>
    <xf numFmtId="4" fontId="6" fillId="0" borderId="5" xfId="3" applyNumberFormat="1" applyFont="1" applyBorder="1" applyAlignment="1">
      <alignment horizontal="center" vertical="center"/>
    </xf>
    <xf numFmtId="4" fontId="6" fillId="0" borderId="19" xfId="3" applyNumberFormat="1" applyFont="1" applyBorder="1" applyAlignment="1">
      <alignment horizontal="center" vertical="center"/>
    </xf>
    <xf numFmtId="165" fontId="6" fillId="0" borderId="7" xfId="2" applyFont="1" applyBorder="1" applyAlignment="1">
      <alignment horizontal="center" vertical="center" wrapText="1"/>
    </xf>
    <xf numFmtId="165" fontId="6" fillId="0" borderId="2" xfId="2" applyFont="1" applyBorder="1" applyAlignment="1">
      <alignment horizontal="center" vertical="center" wrapText="1"/>
    </xf>
    <xf numFmtId="165" fontId="6" fillId="0" borderId="16" xfId="2" applyFont="1" applyBorder="1" applyAlignment="1">
      <alignment horizontal="center" vertical="center" wrapText="1"/>
    </xf>
    <xf numFmtId="0" fontId="24" fillId="23" borderId="55" xfId="49" applyNumberFormat="1" applyFont="1" applyFill="1" applyBorder="1" applyAlignment="1" applyProtection="1">
      <alignment horizontal="left" wrapText="1"/>
      <protection locked="0"/>
    </xf>
    <xf numFmtId="0" fontId="34" fillId="0" borderId="5" xfId="98" applyFont="1" applyBorder="1" applyAlignment="1" applyProtection="1">
      <alignment horizontal="left" vertical="top"/>
    </xf>
    <xf numFmtId="0" fontId="34" fillId="0" borderId="51" xfId="98" applyFont="1" applyBorder="1" applyAlignment="1" applyProtection="1">
      <alignment horizontal="left" vertical="top"/>
    </xf>
    <xf numFmtId="0" fontId="34" fillId="0" borderId="0" xfId="98" applyFont="1" applyBorder="1" applyAlignment="1" applyProtection="1">
      <alignment horizontal="left" vertical="top"/>
    </xf>
    <xf numFmtId="0" fontId="8" fillId="23" borderId="52" xfId="75" applyFont="1" applyFill="1" applyBorder="1" applyAlignment="1" applyProtection="1">
      <alignment horizontal="left" vertical="top" wrapText="1"/>
      <protection locked="0"/>
    </xf>
    <xf numFmtId="0" fontId="8" fillId="23" borderId="53" xfId="75" applyFont="1" applyFill="1" applyBorder="1" applyAlignment="1" applyProtection="1">
      <alignment horizontal="left" vertical="top" wrapText="1"/>
      <protection locked="0"/>
    </xf>
    <xf numFmtId="49" fontId="8" fillId="23" borderId="52" xfId="75" applyNumberFormat="1" applyFont="1" applyFill="1" applyBorder="1" applyAlignment="1" applyProtection="1">
      <alignment horizontal="left" vertical="top" wrapText="1"/>
      <protection locked="0"/>
    </xf>
    <xf numFmtId="0" fontId="8" fillId="23" borderId="54" xfId="75" applyNumberFormat="1" applyFont="1" applyFill="1" applyBorder="1" applyAlignment="1" applyProtection="1">
      <alignment horizontal="left" vertical="top" wrapText="1"/>
      <protection locked="0"/>
    </xf>
    <xf numFmtId="0" fontId="8" fillId="23" borderId="53" xfId="75" applyNumberFormat="1" applyFont="1" applyFill="1" applyBorder="1" applyAlignment="1" applyProtection="1">
      <alignment horizontal="left" vertical="top" wrapText="1"/>
      <protection locked="0"/>
    </xf>
    <xf numFmtId="173" fontId="24" fillId="23" borderId="52" xfId="49" applyFont="1" applyFill="1" applyBorder="1" applyAlignment="1" applyProtection="1">
      <alignment horizontal="left"/>
      <protection locked="0"/>
    </xf>
    <xf numFmtId="173" fontId="24" fillId="23" borderId="54" xfId="49" applyFont="1" applyFill="1" applyBorder="1" applyAlignment="1" applyProtection="1">
      <alignment horizontal="left"/>
      <protection locked="0"/>
    </xf>
    <xf numFmtId="10" fontId="24" fillId="23" borderId="52" xfId="75" applyNumberFormat="1" applyFont="1" applyFill="1" applyBorder="1" applyAlignment="1" applyProtection="1">
      <alignment horizontal="center"/>
      <protection locked="0"/>
    </xf>
    <xf numFmtId="10" fontId="24" fillId="23" borderId="53" xfId="75" applyNumberFormat="1" applyFont="1" applyFill="1" applyBorder="1" applyAlignment="1" applyProtection="1">
      <alignment horizontal="center"/>
      <protection locked="0"/>
    </xf>
    <xf numFmtId="0" fontId="24" fillId="0" borderId="34" xfId="75" applyFont="1" applyFill="1" applyBorder="1" applyAlignment="1" applyProtection="1">
      <alignment horizontal="left" wrapText="1"/>
    </xf>
    <xf numFmtId="10" fontId="24" fillId="23" borderId="34" xfId="75" applyNumberFormat="1" applyFont="1" applyFill="1" applyBorder="1" applyAlignment="1" applyProtection="1">
      <alignment horizontal="center"/>
      <protection locked="0"/>
    </xf>
    <xf numFmtId="0" fontId="24" fillId="0" borderId="34" xfId="75" applyFont="1" applyFill="1" applyBorder="1" applyAlignment="1" applyProtection="1">
      <alignment horizontal="left"/>
    </xf>
    <xf numFmtId="0" fontId="37" fillId="0" borderId="34" xfId="75" applyFont="1" applyBorder="1" applyAlignment="1" applyProtection="1">
      <alignment horizontal="center" vertical="center"/>
    </xf>
    <xf numFmtId="4" fontId="37" fillId="0" borderId="34" xfId="75" applyNumberFormat="1" applyFont="1" applyFill="1" applyBorder="1" applyAlignment="1" applyProtection="1">
      <alignment horizontal="center" vertical="center" wrapText="1"/>
    </xf>
    <xf numFmtId="0" fontId="37" fillId="0" borderId="34" xfId="75" applyFont="1" applyFill="1" applyBorder="1" applyAlignment="1" applyProtection="1">
      <alignment horizontal="center" vertical="center"/>
    </xf>
    <xf numFmtId="0" fontId="34" fillId="0" borderId="34" xfId="75" applyFont="1" applyFill="1" applyBorder="1" applyAlignment="1" applyProtection="1">
      <alignment horizontal="center" vertical="center"/>
    </xf>
    <xf numFmtId="0" fontId="38" fillId="0" borderId="0" xfId="75" applyFont="1" applyAlignment="1" applyProtection="1">
      <alignment horizontal="center" vertical="top" wrapText="1"/>
    </xf>
    <xf numFmtId="0" fontId="8" fillId="0" borderId="34" xfId="75" applyFont="1" applyBorder="1" applyAlignment="1" applyProtection="1">
      <alignment horizontal="left" vertical="center" wrapText="1"/>
    </xf>
    <xf numFmtId="0" fontId="8" fillId="0" borderId="34" xfId="75" applyFont="1" applyBorder="1" applyAlignment="1" applyProtection="1">
      <alignment horizontal="left" vertical="center"/>
    </xf>
    <xf numFmtId="0" fontId="48" fillId="0" borderId="34" xfId="75" applyFont="1" applyBorder="1" applyAlignment="1" applyProtection="1">
      <alignment horizontal="center" vertical="center" wrapText="1"/>
      <protection hidden="1"/>
    </xf>
    <xf numFmtId="0" fontId="41" fillId="0" borderId="0" xfId="75" applyFont="1" applyBorder="1" applyAlignment="1" applyProtection="1">
      <alignment horizontal="left" vertical="center" wrapText="1"/>
    </xf>
    <xf numFmtId="2" fontId="42" fillId="0" borderId="56" xfId="75" applyNumberFormat="1" applyFont="1" applyFill="1" applyBorder="1" applyAlignment="1" applyProtection="1">
      <alignment horizontal="center" vertical="center"/>
      <protection hidden="1"/>
    </xf>
    <xf numFmtId="0" fontId="44" fillId="0" borderId="0" xfId="75" applyFont="1" applyAlignment="1" applyProtection="1">
      <alignment horizontal="left" vertical="center" indent="1"/>
    </xf>
    <xf numFmtId="0" fontId="8" fillId="0" borderId="0" xfId="75" applyFont="1" applyBorder="1" applyAlignment="1" applyProtection="1">
      <alignment horizontal="center" vertical="center"/>
    </xf>
    <xf numFmtId="0" fontId="45" fillId="0" borderId="0" xfId="85" applyFont="1" applyBorder="1" applyAlignment="1" applyProtection="1">
      <alignment horizontal="right" vertical="center"/>
      <protection hidden="1"/>
    </xf>
    <xf numFmtId="0" fontId="46" fillId="0" borderId="0" xfId="85" applyFont="1" applyBorder="1" applyAlignment="1" applyProtection="1">
      <alignment horizontal="center"/>
      <protection hidden="1"/>
    </xf>
    <xf numFmtId="0" fontId="45" fillId="0" borderId="0" xfId="85" quotePrefix="1" applyFont="1" applyBorder="1" applyAlignment="1" applyProtection="1">
      <alignment horizontal="left" vertical="center"/>
      <protection hidden="1"/>
    </xf>
    <xf numFmtId="0" fontId="45" fillId="0" borderId="0" xfId="85" applyFont="1" applyBorder="1" applyAlignment="1" applyProtection="1">
      <alignment horizontal="left" vertical="center"/>
      <protection hidden="1"/>
    </xf>
    <xf numFmtId="0" fontId="45" fillId="0" borderId="0" xfId="85" applyFont="1" applyBorder="1" applyAlignment="1" applyProtection="1">
      <alignment horizontal="center" vertical="top"/>
      <protection hidden="1"/>
    </xf>
    <xf numFmtId="49" fontId="8" fillId="23" borderId="33" xfId="75" applyNumberFormat="1" applyFont="1" applyFill="1" applyBorder="1" applyAlignment="1" applyProtection="1">
      <alignment horizontal="left" vertical="top" wrapText="1"/>
      <protection locked="0"/>
    </xf>
    <xf numFmtId="49" fontId="8" fillId="23" borderId="57" xfId="75" applyNumberFormat="1" applyFont="1" applyFill="1" applyBorder="1" applyAlignment="1" applyProtection="1">
      <alignment horizontal="left" vertical="top" wrapText="1"/>
      <protection locked="0"/>
    </xf>
    <xf numFmtId="49" fontId="8" fillId="23" borderId="58" xfId="75" applyNumberFormat="1" applyFont="1" applyFill="1" applyBorder="1" applyAlignment="1" applyProtection="1">
      <alignment horizontal="left" vertical="top" wrapText="1"/>
      <protection locked="0"/>
    </xf>
    <xf numFmtId="180" fontId="8" fillId="0" borderId="54" xfId="75" applyNumberFormat="1" applyFont="1" applyBorder="1" applyAlignment="1" applyProtection="1">
      <alignment horizontal="left"/>
      <protection locked="0"/>
    </xf>
    <xf numFmtId="0" fontId="34" fillId="0" borderId="0" xfId="75" applyFont="1" applyBorder="1" applyAlignment="1" applyProtection="1">
      <alignment horizontal="left" vertical="center"/>
    </xf>
    <xf numFmtId="0" fontId="37" fillId="0" borderId="0" xfId="75" applyFont="1" applyBorder="1" applyAlignment="1" applyProtection="1">
      <alignment horizontal="left" vertical="center"/>
    </xf>
    <xf numFmtId="49" fontId="8" fillId="0" borderId="0" xfId="75" applyNumberFormat="1" applyFont="1" applyFill="1" applyBorder="1" applyAlignment="1" applyProtection="1">
      <alignment horizontal="left"/>
      <protection locked="0"/>
    </xf>
    <xf numFmtId="0" fontId="8" fillId="0" borderId="56" xfId="75" applyFont="1" applyBorder="1" applyAlignment="1" applyProtection="1">
      <alignment horizontal="center" vertical="center"/>
    </xf>
    <xf numFmtId="0" fontId="49" fillId="24" borderId="0" xfId="92" applyFont="1" applyFill="1" applyAlignment="1">
      <alignment horizontal="left" vertical="center" wrapText="1"/>
    </xf>
    <xf numFmtId="0" fontId="59" fillId="24" borderId="85" xfId="92" applyFont="1" applyFill="1" applyBorder="1" applyAlignment="1">
      <alignment horizontal="center" vertical="center" wrapText="1"/>
    </xf>
    <xf numFmtId="10" fontId="61" fillId="24" borderId="0" xfId="92" applyNumberFormat="1" applyFont="1" applyFill="1" applyAlignment="1">
      <alignment horizontal="left" vertical="top" wrapText="1"/>
    </xf>
    <xf numFmtId="0" fontId="61" fillId="24" borderId="0" xfId="92" applyFont="1" applyFill="1" applyAlignment="1">
      <alignment horizontal="left" vertical="top" wrapText="1"/>
    </xf>
    <xf numFmtId="0" fontId="76" fillId="39" borderId="87" xfId="180" applyFill="1" applyBorder="1"/>
    <xf numFmtId="0" fontId="5" fillId="39" borderId="87" xfId="180" applyFont="1" applyFill="1" applyBorder="1" applyAlignment="1" applyProtection="1">
      <alignment horizontal="center" vertical="center" wrapText="1"/>
    </xf>
    <xf numFmtId="0" fontId="76" fillId="0" borderId="0" xfId="180" applyAlignment="1" applyProtection="1">
      <alignment horizontal="center"/>
    </xf>
    <xf numFmtId="0" fontId="76" fillId="0" borderId="0" xfId="180" applyAlignment="1" applyProtection="1">
      <alignment horizontal="left" vertical="center"/>
    </xf>
    <xf numFmtId="0" fontId="80" fillId="39" borderId="87" xfId="180" applyFont="1" applyFill="1" applyBorder="1" applyAlignment="1" applyProtection="1">
      <alignment horizontal="center" vertical="center"/>
      <protection hidden="1"/>
    </xf>
    <xf numFmtId="0" fontId="5" fillId="39" borderId="87" xfId="180" applyFont="1" applyFill="1" applyBorder="1" applyAlignment="1" applyProtection="1">
      <alignment horizontal="center" vertical="center"/>
      <protection hidden="1"/>
    </xf>
    <xf numFmtId="0" fontId="5" fillId="40" borderId="87" xfId="180" applyFont="1" applyFill="1" applyBorder="1" applyAlignment="1" applyProtection="1">
      <alignment horizontal="center" vertical="center"/>
      <protection hidden="1"/>
    </xf>
    <xf numFmtId="0" fontId="5" fillId="40" borderId="87" xfId="180" applyFont="1" applyFill="1" applyBorder="1" applyAlignment="1" applyProtection="1">
      <alignment horizontal="center" vertical="center" wrapText="1"/>
      <protection hidden="1"/>
    </xf>
    <xf numFmtId="0" fontId="76" fillId="0" borderId="0" xfId="180"/>
    <xf numFmtId="0" fontId="76" fillId="0" borderId="87" xfId="180" applyFill="1" applyBorder="1"/>
    <xf numFmtId="0" fontId="4" fillId="0" borderId="87" xfId="180" applyFont="1" applyBorder="1" applyAlignment="1" applyProtection="1">
      <alignment horizontal="center" vertical="center" wrapText="1"/>
    </xf>
    <xf numFmtId="0" fontId="51" fillId="0" borderId="87" xfId="180" applyFont="1" applyBorder="1" applyAlignment="1" applyProtection="1">
      <alignment horizontal="center" vertical="center" wrapText="1"/>
    </xf>
    <xf numFmtId="0" fontId="4" fillId="39" borderId="88" xfId="180" applyFont="1" applyFill="1" applyBorder="1" applyAlignment="1" applyProtection="1">
      <alignment horizontal="center" vertical="center"/>
      <protection locked="0"/>
    </xf>
    <xf numFmtId="0" fontId="51" fillId="39" borderId="89" xfId="180" applyFont="1" applyFill="1" applyBorder="1" applyAlignment="1" applyProtection="1">
      <alignment horizontal="center" vertical="center"/>
      <protection locked="0"/>
    </xf>
    <xf numFmtId="0" fontId="51" fillId="39" borderId="89" xfId="180" applyFont="1" applyFill="1" applyBorder="1" applyAlignment="1" applyProtection="1">
      <alignment horizontal="center" vertical="center" wrapText="1"/>
      <protection locked="0"/>
    </xf>
    <xf numFmtId="0" fontId="81" fillId="39" borderId="87" xfId="172" applyFont="1" applyFill="1" applyBorder="1" applyAlignment="1" applyProtection="1">
      <alignment horizontal="center" vertical="center" wrapText="1"/>
      <protection hidden="1"/>
    </xf>
    <xf numFmtId="0" fontId="82" fillId="0" borderId="87" xfId="180" applyFont="1" applyBorder="1" applyAlignment="1" applyProtection="1">
      <alignment horizontal="center" vertical="center" wrapText="1"/>
    </xf>
    <xf numFmtId="0" fontId="4" fillId="39" borderId="90" xfId="180" applyFont="1" applyFill="1" applyBorder="1" applyAlignment="1" applyProtection="1">
      <alignment horizontal="center" vertical="center"/>
      <protection hidden="1"/>
    </xf>
    <xf numFmtId="0" fontId="4" fillId="0" borderId="90" xfId="180" applyFont="1" applyBorder="1" applyAlignment="1" applyProtection="1">
      <alignment horizontal="center" vertical="center"/>
      <protection locked="0"/>
    </xf>
    <xf numFmtId="0" fontId="4" fillId="39" borderId="90" xfId="180" applyFont="1" applyFill="1" applyBorder="1" applyAlignment="1" applyProtection="1">
      <alignment horizontal="center" vertical="center"/>
      <protection locked="0"/>
    </xf>
    <xf numFmtId="0" fontId="4" fillId="0" borderId="87" xfId="180" applyFont="1" applyBorder="1" applyAlignment="1" applyProtection="1">
      <alignment vertical="center" wrapText="1"/>
      <protection locked="0"/>
    </xf>
    <xf numFmtId="187" fontId="4" fillId="39" borderId="90" xfId="180" applyNumberFormat="1" applyFont="1" applyFill="1" applyBorder="1" applyAlignment="1" applyProtection="1">
      <alignment horizontal="right" vertical="center"/>
      <protection locked="0"/>
    </xf>
    <xf numFmtId="187" fontId="51" fillId="0" borderId="90" xfId="180" applyNumberFormat="1" applyFont="1" applyBorder="1" applyAlignment="1" applyProtection="1">
      <alignment horizontal="center" vertical="center"/>
      <protection locked="0"/>
    </xf>
    <xf numFmtId="187" fontId="5" fillId="39" borderId="90" xfId="180" applyNumberFormat="1" applyFont="1" applyFill="1" applyBorder="1" applyAlignment="1" applyProtection="1">
      <alignment horizontal="right" vertical="center"/>
      <protection hidden="1"/>
    </xf>
    <xf numFmtId="187" fontId="5" fillId="40" borderId="87" xfId="180" applyNumberFormat="1" applyFont="1" applyFill="1" applyBorder="1" applyAlignment="1" applyProtection="1">
      <alignment horizontal="center" vertical="center"/>
      <protection hidden="1"/>
    </xf>
    <xf numFmtId="187" fontId="5" fillId="40" borderId="87" xfId="180" applyNumberFormat="1" applyFont="1" applyFill="1" applyBorder="1" applyAlignment="1" applyProtection="1">
      <alignment vertical="center"/>
      <protection hidden="1"/>
    </xf>
    <xf numFmtId="0" fontId="4" fillId="39" borderId="0" xfId="180" applyFont="1" applyFill="1" applyAlignment="1" applyProtection="1">
      <alignment vertical="center"/>
      <protection hidden="1"/>
    </xf>
    <xf numFmtId="0" fontId="76" fillId="0" borderId="0" xfId="180" applyAlignment="1" applyProtection="1"/>
  </cellXfs>
  <cellStyles count="186">
    <cellStyle name="0,0_x000d__x000a_NA_x000d__x000a_" xfId="6"/>
    <cellStyle name="20% - Ênfase1 2" xfId="7"/>
    <cellStyle name="20% - Ênfase2 2" xfId="8"/>
    <cellStyle name="20% - Ênfase3 2" xfId="9"/>
    <cellStyle name="20% - Ênfase4 2" xfId="10"/>
    <cellStyle name="20% - Ênfase5 2" xfId="11"/>
    <cellStyle name="20% - Ênfase6 2" xfId="12"/>
    <cellStyle name="40% - Ênfase1 2" xfId="13"/>
    <cellStyle name="40% - Ênfase2 2" xfId="14"/>
    <cellStyle name="40% - Ênfase3 2" xfId="15"/>
    <cellStyle name="40% - Ênfase4 2" xfId="16"/>
    <cellStyle name="40% - Ênfase5 2" xfId="17"/>
    <cellStyle name="40% - Ênfase6 2" xfId="18"/>
    <cellStyle name="60% - Ênfase1 2" xfId="19"/>
    <cellStyle name="60% - Ênfase2 2" xfId="20"/>
    <cellStyle name="60% - Ênfase3 2" xfId="21"/>
    <cellStyle name="60% - Ênfase4 2" xfId="22"/>
    <cellStyle name="60% - Ênfase5 2" xfId="23"/>
    <cellStyle name="60% - Ênfase6 2" xfId="24"/>
    <cellStyle name="Accent" xfId="166"/>
    <cellStyle name="Accent 1" xfId="167"/>
    <cellStyle name="Accent 2" xfId="168"/>
    <cellStyle name="Accent 3" xfId="169"/>
    <cellStyle name="Bad" xfId="170"/>
    <cellStyle name="Bom 2" xfId="25"/>
    <cellStyle name="Cálculo 2" xfId="26"/>
    <cellStyle name="Célula de Verificação 2" xfId="27"/>
    <cellStyle name="Célula Vinculada 2" xfId="28"/>
    <cellStyle name="Data" xfId="29"/>
    <cellStyle name="Ênfase1 2" xfId="30"/>
    <cellStyle name="Ênfase2 2" xfId="31"/>
    <cellStyle name="Ênfase3 2" xfId="32"/>
    <cellStyle name="Ênfase4 2" xfId="33"/>
    <cellStyle name="Ênfase5 2" xfId="34"/>
    <cellStyle name="Ênfase6 2" xfId="35"/>
    <cellStyle name="Entrada 2" xfId="36"/>
    <cellStyle name="Error" xfId="171"/>
    <cellStyle name="Euro" xfId="37"/>
    <cellStyle name="Euro 2" xfId="38"/>
    <cellStyle name="Excel Built-in Hyperlink" xfId="172"/>
    <cellStyle name="Excel Built-in Normal" xfId="39"/>
    <cellStyle name="Fixo" xfId="40"/>
    <cellStyle name="Footnote" xfId="173"/>
    <cellStyle name="Good" xfId="174"/>
    <cellStyle name="Heading" xfId="175"/>
    <cellStyle name="Heading 1" xfId="176"/>
    <cellStyle name="Heading 2" xfId="177"/>
    <cellStyle name="Hiperlink 2" xfId="41"/>
    <cellStyle name="Hyperlink" xfId="178"/>
    <cellStyle name="Incorreto 2" xfId="42"/>
    <cellStyle name="Moeda 2" xfId="4"/>
    <cellStyle name="Moeda 2 2" xfId="43"/>
    <cellStyle name="Moeda 2 3" xfId="44"/>
    <cellStyle name="Moeda 3" xfId="45"/>
    <cellStyle name="Moeda 4" xfId="46"/>
    <cellStyle name="Moeda 5" xfId="47"/>
    <cellStyle name="Moeda 6" xfId="48"/>
    <cellStyle name="Moeda_Composicao BDI v2.1" xfId="49"/>
    <cellStyle name="Moeda0" xfId="50"/>
    <cellStyle name="Neutra 2" xfId="51"/>
    <cellStyle name="Neutral" xfId="179"/>
    <cellStyle name="Normal" xfId="0" builtinId="0"/>
    <cellStyle name="Normal 10" xfId="52"/>
    <cellStyle name="Normal 101 2" xfId="53"/>
    <cellStyle name="Normal 11" xfId="54"/>
    <cellStyle name="Normal 11 2" xfId="55"/>
    <cellStyle name="Normal 11 2 2" xfId="56"/>
    <cellStyle name="Normal 11 2 2 2" xfId="57"/>
    <cellStyle name="Normal 11 3" xfId="58"/>
    <cellStyle name="Normal 11 4" xfId="59"/>
    <cellStyle name="Normal 11 5" xfId="5"/>
    <cellStyle name="Normal 12" xfId="60"/>
    <cellStyle name="Normal 13" xfId="61"/>
    <cellStyle name="Normal 14" xfId="62"/>
    <cellStyle name="Normal 14 2" xfId="63"/>
    <cellStyle name="Normal 15" xfId="64"/>
    <cellStyle name="Normal 152" xfId="65"/>
    <cellStyle name="Normal 155" xfId="66"/>
    <cellStyle name="Normal 158" xfId="67"/>
    <cellStyle name="Normal 159" xfId="68"/>
    <cellStyle name="Normal 16" xfId="69"/>
    <cellStyle name="Normal 160" xfId="70"/>
    <cellStyle name="Normal 161" xfId="71"/>
    <cellStyle name="Normal 165" xfId="72"/>
    <cellStyle name="Normal 165 2" xfId="73"/>
    <cellStyle name="Normal 166" xfId="74"/>
    <cellStyle name="Normal 17" xfId="1"/>
    <cellStyle name="Normal 18" xfId="180"/>
    <cellStyle name="Normal 2" xfId="75"/>
    <cellStyle name="Normal 2 2" xfId="76"/>
    <cellStyle name="Normal 2 2 12" xfId="77"/>
    <cellStyle name="Normal 2 2 2" xfId="78"/>
    <cellStyle name="Normal 2 2 2 2" xfId="79"/>
    <cellStyle name="Normal 2 2 2 2 2" xfId="80"/>
    <cellStyle name="Normal 2 3" xfId="81"/>
    <cellStyle name="Normal 2 4" xfId="82"/>
    <cellStyle name="Normal 2 4 2" xfId="83"/>
    <cellStyle name="Normal 2 4 3" xfId="84"/>
    <cellStyle name="Normal 3" xfId="85"/>
    <cellStyle name="Normal 3 2" xfId="86"/>
    <cellStyle name="Normal 3 2 2" xfId="87"/>
    <cellStyle name="Normal 3 2 2 2" xfId="3"/>
    <cellStyle name="Normal 3 3" xfId="88"/>
    <cellStyle name="Normal 4" xfId="89"/>
    <cellStyle name="Normal 5" xfId="90"/>
    <cellStyle name="Normal 6" xfId="91"/>
    <cellStyle name="Normal 7" xfId="92"/>
    <cellStyle name="Normal 73" xfId="93"/>
    <cellStyle name="Normal 8" xfId="94"/>
    <cellStyle name="Normal 8 2" xfId="95"/>
    <cellStyle name="Normal 9" xfId="96"/>
    <cellStyle name="Normal 9 2" xfId="97"/>
    <cellStyle name="Normal_FICHA DE VERIFICAÇÃO PRELIMINAR - Plano R" xfId="98"/>
    <cellStyle name="Nota 2" xfId="99"/>
    <cellStyle name="Nota 3" xfId="100"/>
    <cellStyle name="Note" xfId="181"/>
    <cellStyle name="Porcentagem 2" xfId="101"/>
    <cellStyle name="Porcentagem 2 2" xfId="102"/>
    <cellStyle name="Porcentagem 2 2 2" xfId="103"/>
    <cellStyle name="Porcentagem 3" xfId="104"/>
    <cellStyle name="Porcentagem 3 2" xfId="105"/>
    <cellStyle name="Porcentagem 4" xfId="106"/>
    <cellStyle name="Porcentagem 4 2" xfId="107"/>
    <cellStyle name="Porcentagem 5" xfId="108"/>
    <cellStyle name="Porcentagem 5 2" xfId="109"/>
    <cellStyle name="Porcentagem 5 3" xfId="110"/>
    <cellStyle name="Porcentagem 6" xfId="111"/>
    <cellStyle name="Porcentagem 6 2" xfId="112"/>
    <cellStyle name="Porcentagem 7" xfId="113"/>
    <cellStyle name="Porcentagem 8" xfId="114"/>
    <cellStyle name="Result" xfId="182"/>
    <cellStyle name="Saída 2" xfId="115"/>
    <cellStyle name="Separador de milhares 10" xfId="116"/>
    <cellStyle name="Separador de milhares 2" xfId="117"/>
    <cellStyle name="Separador de milhares 2 2" xfId="118"/>
    <cellStyle name="Separador de milhares 2 2 2 2" xfId="119"/>
    <cellStyle name="Separador de milhares 2 3" xfId="120"/>
    <cellStyle name="Separador de milhares 3" xfId="121"/>
    <cellStyle name="Separador de milhares 3 2" xfId="122"/>
    <cellStyle name="Separador de milhares 3 3" xfId="123"/>
    <cellStyle name="Separador de milhares 4" xfId="124"/>
    <cellStyle name="Separador de milhares 4 2" xfId="125"/>
    <cellStyle name="Separador de milhares 5" xfId="126"/>
    <cellStyle name="Separador de milhares 5 2" xfId="127"/>
    <cellStyle name="Separador de milhares 5 2 2" xfId="128"/>
    <cellStyle name="Separador de milhares 5 3" xfId="129"/>
    <cellStyle name="Separador de milhares 6" xfId="130"/>
    <cellStyle name="Separador de milhares 6 2" xfId="131"/>
    <cellStyle name="Separador de milhares 7" xfId="132"/>
    <cellStyle name="Separador de milhares 8" xfId="133"/>
    <cellStyle name="Status" xfId="183"/>
    <cellStyle name="Text" xfId="184"/>
    <cellStyle name="Texto de Aviso 2" xfId="134"/>
    <cellStyle name="Texto Explicativo 2" xfId="135"/>
    <cellStyle name="Título 1 2" xfId="136"/>
    <cellStyle name="Título 2 2" xfId="137"/>
    <cellStyle name="Título 3 2" xfId="138"/>
    <cellStyle name="Título 4 2" xfId="139"/>
    <cellStyle name="Título 5" xfId="140"/>
    <cellStyle name="Total 2" xfId="141"/>
    <cellStyle name="Vírgula" xfId="164" builtinId="3"/>
    <cellStyle name="Vírgula 10" xfId="165"/>
    <cellStyle name="Vírgula 13 2" xfId="142"/>
    <cellStyle name="Vírgula 2" xfId="143"/>
    <cellStyle name="Vírgula 2 2" xfId="144"/>
    <cellStyle name="Vírgula 2 2 2" xfId="145"/>
    <cellStyle name="Vírgula 2 2 2 2" xfId="146"/>
    <cellStyle name="Vírgula 2 3" xfId="147"/>
    <cellStyle name="Vírgula 2 4" xfId="148"/>
    <cellStyle name="Vírgula 2 5" xfId="149"/>
    <cellStyle name="Vírgula 2 5 2" xfId="150"/>
    <cellStyle name="Vírgula 3" xfId="151"/>
    <cellStyle name="Vírgula 3 2" xfId="152"/>
    <cellStyle name="Vírgula 3 2 2 2" xfId="153"/>
    <cellStyle name="Vírgula 4" xfId="154"/>
    <cellStyle name="Vírgula 4 2" xfId="155"/>
    <cellStyle name="Vírgula 4 3" xfId="156"/>
    <cellStyle name="Vírgula 4 4" xfId="157"/>
    <cellStyle name="Vírgula 5" xfId="158"/>
    <cellStyle name="Vírgula 5 2" xfId="159"/>
    <cellStyle name="Vírgula 6" xfId="160"/>
    <cellStyle name="Vírgula 7" xfId="161"/>
    <cellStyle name="Vírgula 8" xfId="162"/>
    <cellStyle name="Vírgula 9" xfId="2"/>
    <cellStyle name="Vírgula0" xfId="163"/>
    <cellStyle name="Warning" xfId="185"/>
  </cellStyles>
  <dxfs count="15">
    <dxf>
      <fill>
        <patternFill>
          <bgColor indexed="43"/>
        </patternFill>
      </fill>
    </dxf>
    <dxf>
      <fill>
        <patternFill>
          <bgColor indexed="43"/>
        </patternFill>
      </fill>
    </dxf>
    <dxf>
      <fill>
        <patternFill>
          <bgColor indexed="43"/>
        </patternFill>
      </fill>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
      <font>
        <condense val="0"/>
        <extend val="0"/>
        <color indexed="9"/>
      </font>
    </dxf>
    <dxf>
      <font>
        <condense val="0"/>
        <extend val="0"/>
        <color indexed="9"/>
      </font>
    </dxf>
  </dxfs>
  <tableStyles count="0" defaultTableStyle="TableStyleMedium2" defaultPivotStyle="PivotStyleLight16"/>
  <colors>
    <mruColors>
      <color rgb="FFD8EC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2</xdr:col>
      <xdr:colOff>424180</xdr:colOff>
      <xdr:row>1</xdr:row>
      <xdr:rowOff>581660</xdr:rowOff>
    </xdr:to>
    <xdr:pic>
      <xdr:nvPicPr>
        <xdr:cNvPr id="3" name="Imagem 2"/>
        <xdr:cNvPicPr/>
      </xdr:nvPicPr>
      <xdr:blipFill>
        <a:blip xmlns:r="http://schemas.openxmlformats.org/officeDocument/2006/relationships" r:embed="rId1"/>
        <a:stretch>
          <a:fillRect/>
        </a:stretch>
      </xdr:blipFill>
      <xdr:spPr bwMode="auto">
        <a:xfrm>
          <a:off x="76200" y="123825"/>
          <a:ext cx="1871980" cy="7054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291353</xdr:colOff>
      <xdr:row>1</xdr:row>
      <xdr:rowOff>11206</xdr:rowOff>
    </xdr:from>
    <xdr:to>
      <xdr:col>2</xdr:col>
      <xdr:colOff>639333</xdr:colOff>
      <xdr:row>1</xdr:row>
      <xdr:rowOff>716691</xdr:rowOff>
    </xdr:to>
    <xdr:pic>
      <xdr:nvPicPr>
        <xdr:cNvPr id="4" name="Imagem 3"/>
        <xdr:cNvPicPr/>
      </xdr:nvPicPr>
      <xdr:blipFill>
        <a:blip xmlns:r="http://schemas.openxmlformats.org/officeDocument/2006/relationships" r:embed="rId1"/>
        <a:stretch>
          <a:fillRect/>
        </a:stretch>
      </xdr:blipFill>
      <xdr:spPr bwMode="auto">
        <a:xfrm>
          <a:off x="291353" y="257735"/>
          <a:ext cx="1871980" cy="7054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171450</xdr:colOff>
      <xdr:row>0</xdr:row>
      <xdr:rowOff>209550</xdr:rowOff>
    </xdr:from>
    <xdr:to>
      <xdr:col>1</xdr:col>
      <xdr:colOff>1281430</xdr:colOff>
      <xdr:row>1</xdr:row>
      <xdr:rowOff>667385</xdr:rowOff>
    </xdr:to>
    <xdr:pic>
      <xdr:nvPicPr>
        <xdr:cNvPr id="3" name="Imagem 2"/>
        <xdr:cNvPicPr/>
      </xdr:nvPicPr>
      <xdr:blipFill>
        <a:blip xmlns:r="http://schemas.openxmlformats.org/officeDocument/2006/relationships" r:embed="rId1"/>
        <a:stretch>
          <a:fillRect/>
        </a:stretch>
      </xdr:blipFill>
      <xdr:spPr bwMode="auto">
        <a:xfrm>
          <a:off x="171450" y="209550"/>
          <a:ext cx="1871980" cy="7054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533400</xdr:colOff>
      <xdr:row>0</xdr:row>
      <xdr:rowOff>104775</xdr:rowOff>
    </xdr:from>
    <xdr:to>
      <xdr:col>1</xdr:col>
      <xdr:colOff>1333500</xdr:colOff>
      <xdr:row>0</xdr:row>
      <xdr:rowOff>762000</xdr:rowOff>
    </xdr:to>
    <xdr:pic>
      <xdr:nvPicPr>
        <xdr:cNvPr id="2" name="Imagem 2">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04775"/>
          <a:ext cx="1914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285750</xdr:colOff>
      <xdr:row>0</xdr:row>
      <xdr:rowOff>204107</xdr:rowOff>
    </xdr:from>
    <xdr:to>
      <xdr:col>1</xdr:col>
      <xdr:colOff>797016</xdr:colOff>
      <xdr:row>1</xdr:row>
      <xdr:rowOff>664663</xdr:rowOff>
    </xdr:to>
    <xdr:pic>
      <xdr:nvPicPr>
        <xdr:cNvPr id="3" name="Imagem 2"/>
        <xdr:cNvPicPr/>
      </xdr:nvPicPr>
      <xdr:blipFill>
        <a:blip xmlns:r="http://schemas.openxmlformats.org/officeDocument/2006/relationships" r:embed="rId1"/>
        <a:stretch>
          <a:fillRect/>
        </a:stretch>
      </xdr:blipFill>
      <xdr:spPr bwMode="auto">
        <a:xfrm>
          <a:off x="285750" y="204107"/>
          <a:ext cx="1871980" cy="7054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149679</xdr:colOff>
      <xdr:row>1</xdr:row>
      <xdr:rowOff>95250</xdr:rowOff>
    </xdr:from>
    <xdr:to>
      <xdr:col>12</xdr:col>
      <xdr:colOff>771525</xdr:colOff>
      <xdr:row>4</xdr:row>
      <xdr:rowOff>17690</xdr:rowOff>
    </xdr:to>
    <xdr:pic>
      <xdr:nvPicPr>
        <xdr:cNvPr id="3" name="Imagem 2">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40393" y="340179"/>
          <a:ext cx="1914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148086</xdr:colOff>
      <xdr:row>0</xdr:row>
      <xdr:rowOff>154781</xdr:rowOff>
    </xdr:from>
    <xdr:to>
      <xdr:col>14</xdr:col>
      <xdr:colOff>382157</xdr:colOff>
      <xdr:row>1</xdr:row>
      <xdr:rowOff>571500</xdr:rowOff>
    </xdr:to>
    <xdr:pic>
      <xdr:nvPicPr>
        <xdr:cNvPr id="3" name="Imagem 2">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26274" y="154781"/>
          <a:ext cx="2329571"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absoluteAnchor>
    <xdr:pos x="55800" y="260640"/>
    <xdr:ext cx="2157119" cy="704160"/>
    <xdr:pic>
      <xdr:nvPicPr>
        <xdr:cNvPr id="2" name="Figura 1"/>
        <xdr:cNvPicPr>
          <a:picLocks noChangeAspect="1"/>
        </xdr:cNvPicPr>
      </xdr:nvPicPr>
      <xdr:blipFill>
        <a:blip xmlns:r="http://schemas.openxmlformats.org/officeDocument/2006/relationships" r:embed="rId1">
          <a:lum/>
          <a:alphaModFix/>
        </a:blip>
        <a:srcRect/>
        <a:stretch>
          <a:fillRect/>
        </a:stretch>
      </xdr:blipFill>
      <xdr:spPr>
        <a:xfrm>
          <a:off x="55800" y="260640"/>
          <a:ext cx="2157119" cy="704160"/>
        </a:xfrm>
        <a:prstGeom prst="rect">
          <a:avLst/>
        </a:prstGeom>
        <a:noFill/>
        <a:ln>
          <a:noFill/>
        </a:ln>
      </xdr:spPr>
    </xdr:pic>
    <xdr:clientData/>
  </xdr:absoluteAnchor>
  <xdr:absoluteAnchor>
    <xdr:pos x="585360" y="1940040"/>
    <xdr:ext cx="4348800" cy="2321640"/>
    <xdr:pic>
      <xdr:nvPicPr>
        <xdr:cNvPr id="3" name="Figura 2"/>
        <xdr:cNvPicPr>
          <a:picLocks noChangeAspect="1"/>
        </xdr:cNvPicPr>
      </xdr:nvPicPr>
      <xdr:blipFill>
        <a:blip xmlns:r="http://schemas.openxmlformats.org/officeDocument/2006/relationships" r:embed="rId2">
          <a:lum/>
          <a:alphaModFix/>
        </a:blip>
        <a:srcRect l="5707" t="7672" r="7585" b="10070"/>
        <a:stretch>
          <a:fillRect/>
        </a:stretch>
      </xdr:blipFill>
      <xdr:spPr>
        <a:xfrm>
          <a:off x="585360" y="1940040"/>
          <a:ext cx="4348800" cy="2321640"/>
        </a:xfrm>
        <a:prstGeom prst="rect">
          <a:avLst/>
        </a:prstGeom>
        <a:noFill/>
        <a:ln>
          <a:noFill/>
        </a:ln>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lico2/GODOY_REC/Cad%20pre&#231;os_montagem/05-03/Relat&#243;rio_Caderno%20Pre&#231;os_Mai03%20geral/Caderno%20Pre&#231;os_MAI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Documents%20and%20Settings/SBMOTA/My%20Documents/Vale%20do%20Reginaldo/Executivo/Complexo%20LesteOeste%20PaudArco/Planilhas/Meus%20documentos/AMORIM%20BARRETO-MACEI&#2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celso/PLANILHAS%20LAB/Faixa%20C/PROJ.CBUQ%20F-B-1160602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D/Users/katia/Desktop/Programa&#231;&#227;o%202009/PROG%202009%20-%208MESES/Prog%202009.REV2/0-%20CRON%20MAO%20OBRA%20EQUIP%20REV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USUARIOS/Adriano%20L%20Silva/Servi&#231;os%20e%20Concess&#245;es/LF%20Equipamentos/Valuation%20Divers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ARQUIVOS_PROJETOS/PROJETO_PONTE%20S&#195;O%20F&#201;LIX_MA/PATO%20BR-262%20-%202017%20-%20N&#195;O%20DESONERADO_30_05_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FAIXA%20'C'%20CORRIGIDO%20=%205.7%25/Joaquim/Backup/PROJ.C.BET.USIN.QUENTE%20F-B-116MODCO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os/Meus%20Documentos/Downloads/Documents%20and%20Settings/C%20arlos%20%20Machado/My%20Documents/Disco%201/BR-262-MS(3)/Anexos%20PG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c/USUARIOS/Adriano%20L%20Silva/Servi&#231;os%20e%20Concess&#245;es/LF%20Equipamentos/Valuation%20Divers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BACKUP%20ALINE/Documents%20and%20Settings/Aline/Meus%20documentos/CC%20468%20-%20Saneamento%20Recreio/2%20-%20RE-RA/3&#170;%20Re-Ra/3&#170;%20Re%20Ra%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backup%20d/BOLETIM/Boletim%20jan05/Modelo%20de%20Or&#231;amento%20boletim%20jan04%20NAO%20MEX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_PJ1810-PRI01-Dupl_AL110_SSebastiao_Arapiraca/Volume%203-Orcamento/Meus%20Documentos/Minist&#233;rio%20da%20Integra&#231;&#227;o/Cra&#237;bas/PlanOrc_Cra&#237;bas_SicroSinap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E:/ORCAMENTO/Plan&#237;lhas%20or&#231;ament&#225;rias/HOSPITAL%20METROPOLITANO/REV.FINAL/15%20CIDADES/ITAJOBI%20R1%20b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Fernando/AL%20460/Or&#231;amento_AL460_Nov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E://S:/ORCAMENTO/Plan&#237;lhas%20or&#231;ament&#225;rias/Reservatorio/RESERVATORIOS/REV-03%20-final/15%20CIDADES/ITAJOBI%20R1%20b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idor/RENAN-ARQUIVOS/LURDES-EXITO-CONSTRUTORA/licita&#231;&#245;es%20-%20mar&#231;o-15/UBS%20ALECRIM%20LOTE%20I%20e%20II/UBS%20URBANO%20%20LOTE%20I/Composi&#231;&#227;o%20BDI%20-%20UBS%20Girau%20do%20Poncian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MA%20GUSTAVO/Documentos/Aparecida/Boletim%20de%20Medi&#231;&#227;o.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L:/SANCO/MEDI&#199;&#213;ES%20DA%20OBRA/MED%2014%20e%2015/adm/OBRAS%20P&#218;BLICAS/OR&#199;AMENTO/CONCORR&#202;NCIA%2004_2002-CPL_AL/Or&#231;amento/SAA%20do%20Agreste-Planilha%20de%20SERVI&#199;OS%20-%20OR&#199;AMENT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Anexos%20PGQ.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ORCAMENTO/Plan&#237;lhas%20or&#231;ament&#225;rias/HOSPITAL%20METROPOLITANO/REV.FINAL/15%20CIDADES/ITAJOBI%20R1%20b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eus%20Documentos/AL440_EntrAL210_StaEfigenia_EntrBR104/Or&#231;amento_AL_440_Cajueiro_Uni&#227;o_RevisaoFinal.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Prefeitura/Perucaba/Planilha/Igor%20Nascimento/OneDrive/&#193;rea%20de%20Trabalho/Prefeitura/Orla%20Perucaba/V01%20-%20Adones/Vers&#245;es/ADITIVO%20ORLA%20PERUCABA_CAIXA.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Users\Eduardo\Downloads\SANCO\MEDI&#199;&#213;ES%20DA%20OBRA\MED%2014%20e%2015\adm\OBRAS%20P&#218;BLICAS\OR&#199;AMENTO\CONCORR&#202;NCIA%2004_2002-CPL_AL\Or&#231;amento\SAA%20do%20Agreste-Planilha%20de%20SERVI&#199;OS%20-%20OR&#199;AMENT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Downloads/ADITIVO%20ORLA%20PERUCABA%20-%20V06%20(1).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os/Meus%20Documentos/Downloads/Meus%20Documentos/Downloads/Documents%20and%20Settings/SBMOTA/My%20Documents/Vale%20do%20Reginaldo/Executivo/Complexo%20LesteOeste%20PaudArco/Planilhas/SERVIA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g/ORCAMENTO/Plan&#237;lhas%20or&#231;ament&#225;rias/HOSPITAL%20METROPOLITANO/REV.FINAL/15%20CIDADES/ITAJOBI%20R1%20b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C:\C:\al7132sr001\Evandro\Pr&#243;ximos%20Planos%20de%20Trabalho_Evandro_Custo_Murici_Nov-06_Original\ESTUDO%20COMPARATIVO%20CONTRATO%20x%20SINAPI%20-%20MURICI%20-%20MODIFICADO%20EM%2009-11-200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g/_PJ1810-PRI01-Dupl_AL110_SSebastiao_Arapiraca/Volume%203-Orcamento/Meus%20Documentos/Contorno%20Porto%20de%20Pedras/Planilhas/Or&#231;amento_AL460_Jan201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Projetos/Planilha/79b4e8ef21d13ae1/A.M.%20ENG.%20CONS/2.%20CLIENTES/DELMIRO%20GOUVEIA/OR&#199;AMENTO/Plan.Or&#231;_DG_set21_rev0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ADITIVO%20ORLA%20PERUCABA%20-%20V07_.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eus%20Documentos/AL101_Coruripe_Pia&#231;abu&#231;u/Teotonio_BR101%20(Bolivar)/Documents%20and%20Settings/C%20arlos%20%20Machado/My%20Documents/Disco%201/BR-262-MS(3)/Anexos%20PGQ.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marco\Documents\Arapiraca\OBRAS%20PMA%20-%20FISCALIZA&#199;&#195;O\RUA%20CAPS%20ADIII\LICITA&#199;&#195;O\REV02\2%20-%20Construcao%20da%20R.%2008-350%20Caps%20ADIII%20REV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igor.nascimento/Documents/06%20-%20Pavimenta&#231;&#227;o%20Mangabeiras%20&amp;%20Dep.%20Nezinho/Planilhas/Servi&#231;os%20de%20Pavimenta&#231;&#227;o%20e%20Dre%20-%20Or&#231;amento%20Sint&#233;tico.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ORCAMENTO\Plan&#237;lhas%20or&#231;ament&#225;rias\HOSPITAL%20METROPOLITANO\REV.FINAL\15%20CIDADES\ITAJOBI%20R1%20bu.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pc\servidor\RENAN-ARQUIVOS\LURDES-EXITO-CONSTRUTORA\licita&#231;&#245;es%20-%20mar&#231;o-15\UBS%20ALECRIM%20LOTE%20I%20e%20II\UBS%20URBANO%20%20LOTE%20I\Composi&#231;&#227;o%20BDI%20-%20UBS%20Girau%20do%20Poncian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igor.nascimento/Documents/02%20-%20Batingas/Aditivo/1&#186;%20ADITIVO%20-%20VALOR%20E%20PRAZO/1&#186;%20(PRIMEIRO)%20ADITIVO%20DE%20SERVI&#199;OS%20BATINGAS%20RE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 val="q8"/>
      <sheetName val="RESUMO_AUT1"/>
      <sheetName val="compos1"/>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ompos1"/>
      <sheetName val="Códigos"/>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Tabela"/>
      <sheetName val="Preços_BSTC"/>
      <sheetName val="p a t o 99 b"/>
      <sheetName val="Resumo Financeiro"/>
      <sheetName val="B M Pl04"/>
      <sheetName val="Listas"/>
      <sheetName val="PLANILHA"/>
      <sheetName val="61M-CBMI"/>
      <sheetName val="PROJ.CBUQ F-B-11606022000"/>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 val="cff"/>
      <sheetName val="po"/>
      <sheetName val="fornecedores"/>
      <sheetName val="composições"/>
      <sheetName val="cotações"/>
      <sheetName val="índices"/>
      <sheetName val="plq"/>
      <sheetName val="di-stp - p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mão de obra,leis e bdi"/>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composições"/>
      <sheetName val="mão de obra,leis e bdi"/>
      <sheetName val="Anexos PGQ"/>
      <sheetName val="Equipamentos"/>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pro-08"/>
      <sheetName val="61M-CBMI"/>
      <sheetName val="Códi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QuQuant"/>
      <sheetName val="Tabela Abril 2000"/>
      <sheetName val="TABELA"/>
      <sheetName val="PSCEGERAL"/>
      <sheetName val="Dados"/>
      <sheetName val="Planilha"/>
      <sheetName val="PQ"/>
      <sheetName val="vertic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 val="PCOMP-06-11-2006"/>
      <sheetName val="mv cubicle"/>
      <sheetName val="Imai03"/>
    </sheet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resumo_aut1"/>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Te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NSUMOS"/>
      <sheetName val="med_s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pontes"/>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Boletim de Medição"/>
      <sheetName val="PROJETO"/>
      <sheetName val="pontes"/>
    </sheet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Assumptions"/>
      <sheetName val="Sheet6"/>
    </sheetNames>
    <sheetDataSet>
      <sheetData sheetId="0"/>
      <sheetData sheetId="1"/>
      <sheetData sheetId="2"/>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MEMORIA "/>
      <sheetName val="DESCONTOS"/>
      <sheetName val="ADITIVO ORLA PERUCABA_CAIXA"/>
      <sheetName val="RE-RA REGRA DE 3"/>
      <sheetName val="capa -1"/>
      <sheetName val="COMPOSIÇOES-ORDEM NÚMERICA"/>
    </sheetNames>
    <sheetDataSet>
      <sheetData sheetId="0"/>
      <sheetData sheetId="1"/>
      <sheetData sheetId="2"/>
      <sheetData sheetId="3"/>
      <sheetData sheetId="4"/>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ADEQUAÇÃO"/>
      <sheetName val="MEMORIA DE CÁLCULO"/>
      <sheetName val="Planilha Consolidada Geral"/>
      <sheetName val="Planilha Consolidada Caixa"/>
      <sheetName val="COMPOSIÇÕES"/>
      <sheetName val="DESCONTOS"/>
      <sheetName val="PCOMP-06-11-2006"/>
      <sheetName val="mv cubicle"/>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ro-08"/>
      <sheetName val="COMPOSIÇOES-ORDEM NÚMERICA"/>
      <sheetName val="cr lote 02"/>
    </sheetNames>
    <sheetDataSet>
      <sheetData sheetId="0"/>
      <sheetData sheetId="1"/>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OMP-06-11-2006"/>
      <sheetName val="capa -1"/>
      <sheetName val="COMPOSIÇOES-ORDEM NÚMERICA"/>
    </sheetNames>
    <sheetDataSet>
      <sheetData sheetId="0"/>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DADOS_NAO_IMPRIMI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TD.GERAL"/>
      <sheetName val="Plan.Orç"/>
      <sheetName val="ABC"/>
      <sheetName val="CRONOGRAMA (22 MESES)"/>
      <sheetName val="Binômio"/>
      <sheetName val="Aquisição"/>
      <sheetName val="Transp Mat. Bet"/>
      <sheetName val="BDI"/>
      <sheetName val="CPU ADM"/>
      <sheetName val="Canteiro"/>
      <sheetName val="MobEquipMO"/>
      <sheetName val="SICROREAJ"/>
      <sheetName val="DADOS"/>
      <sheetName val="LISTACPUs"/>
      <sheetName val="CPUs"/>
      <sheetName val="COTAÇÃO"/>
      <sheetName val="instalação e manutenção de c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SERVIÇO:</v>
          </cell>
        </row>
      </sheetData>
      <sheetData sheetId="14"/>
      <sheetData sheetId="15"/>
      <sheetData sheetId="16"/>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ÁLCULO"/>
      <sheetName val="PLANILHA DE READEQUAÇÃO"/>
      <sheetName val="Planilha Consolidada Geral"/>
      <sheetName val="(2)"/>
      <sheetName val="(3)"/>
      <sheetName val="Planilha Consolidada Caixa"/>
      <sheetName val="COMPOSIÇÕES"/>
      <sheetName val="DESCONTOS"/>
      <sheetName val="INSUMO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Plan1"/>
      <sheetName val="Plan2"/>
      <sheetName val="Plan3"/>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ow r="35">
          <cell r="A35" t="str">
            <v>ASTU</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 sheetId="23"/>
      <sheetData sheetId="24" refreshError="1"/>
      <sheetData sheetId="2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RIA DE CALCULO"/>
      <sheetName val="COMPOSIÇÃO"/>
      <sheetName val="CRONOGRAMA"/>
      <sheetName val="BDI"/>
      <sheetName val="CURVA ABC"/>
      <sheetName val="ACERVO"/>
      <sheetName val="PCOMP-06-11-2006"/>
    </sheetNames>
    <sheetDataSet>
      <sheetData sheetId="0"/>
      <sheetData sheetId="1"/>
      <sheetData sheetId="2"/>
      <sheetData sheetId="3"/>
      <sheetData sheetId="4">
        <row r="2">
          <cell r="U2" t="str">
            <v>SIM</v>
          </cell>
        </row>
        <row r="3">
          <cell r="U3" t="str">
            <v>NÃO</v>
          </cell>
        </row>
      </sheetData>
      <sheetData sheetId="5"/>
      <sheetData sheetId="6"/>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orial de Cálculo"/>
      <sheetName val="BDI Serviços"/>
      <sheetName val="COMPOSIÇÃO - 01"/>
    </sheetNames>
    <sheetDataSet>
      <sheetData sheetId="0">
        <row r="2">
          <cell r="D2" t="str">
            <v>Execução de Obras e Serviços de Pavimentação e Drenagem nos bairros Mangabeiras e Deputado Nezinho, localizado no município de Arapiraca/AL.</v>
          </cell>
        </row>
        <row r="6">
          <cell r="D6" t="str">
            <v>ADMINISTRAÇÃO LOCAL</v>
          </cell>
        </row>
      </sheetData>
      <sheetData sheetId="1"/>
      <sheetData sheetId="2">
        <row r="2">
          <cell r="U2" t="str">
            <v>SIM</v>
          </cell>
        </row>
        <row r="3">
          <cell r="U3" t="str">
            <v>NÃO</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Sheet6"/>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Assumptions"/>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Assumption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adequação"/>
      <sheetName val="Planilha Consolidada"/>
      <sheetName val="Cronograma"/>
      <sheetName val="Memorial de Cálculo"/>
      <sheetName val="MC - PAVIMENTO"/>
      <sheetName val="MC - DRENAGEM"/>
      <sheetName val="Descontos"/>
      <sheetName val="COMPOSIÇÃO - 01"/>
      <sheetName val="#REF"/>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showOutlineSymbols="0" showWhiteSpace="0" workbookViewId="0">
      <selection activeCell="D33" sqref="D33"/>
    </sheetView>
  </sheetViews>
  <sheetFormatPr defaultRowHeight="14.25" x14ac:dyDescent="0.2"/>
  <cols>
    <col min="1" max="2" width="11.42578125" style="124" bestFit="1" customWidth="1"/>
    <col min="3" max="3" width="9.140625" style="124"/>
    <col min="4" max="4" width="68.5703125" style="124" bestFit="1" customWidth="1"/>
    <col min="5" max="5" width="34.28515625" style="124" bestFit="1" customWidth="1"/>
    <col min="6" max="6" width="5.7109375" style="124" bestFit="1" customWidth="1"/>
    <col min="7" max="9" width="11.42578125" style="124" bestFit="1" customWidth="1"/>
    <col min="10" max="10" width="14.7109375" style="124" bestFit="1" customWidth="1"/>
    <col min="11" max="11" width="41.140625" style="124" bestFit="1" customWidth="1"/>
    <col min="12" max="16384" width="9.140625" style="124"/>
  </cols>
  <sheetData>
    <row r="1" spans="1:11" ht="20.100000000000001" customHeight="1" x14ac:dyDescent="0.2">
      <c r="A1" s="214"/>
      <c r="B1" s="215"/>
      <c r="C1" s="215"/>
      <c r="D1" s="215" t="s">
        <v>261</v>
      </c>
      <c r="E1" s="215" t="s">
        <v>45</v>
      </c>
      <c r="F1" s="318" t="s">
        <v>260</v>
      </c>
      <c r="G1" s="318"/>
      <c r="H1" s="318"/>
      <c r="I1" s="318" t="s">
        <v>44</v>
      </c>
      <c r="J1" s="318"/>
      <c r="K1" s="319"/>
    </row>
    <row r="2" spans="1:11" ht="50.1" customHeight="1" x14ac:dyDescent="0.2">
      <c r="A2" s="216"/>
      <c r="B2" s="217"/>
      <c r="C2" s="217"/>
      <c r="D2" s="217" t="s">
        <v>613</v>
      </c>
      <c r="E2" s="243" t="s">
        <v>258</v>
      </c>
      <c r="F2" s="320">
        <v>0.24229999999999999</v>
      </c>
      <c r="G2" s="321"/>
      <c r="H2" s="321"/>
      <c r="I2" s="321" t="s">
        <v>43</v>
      </c>
      <c r="J2" s="321"/>
      <c r="K2" s="322"/>
    </row>
    <row r="3" spans="1:11" s="222" customFormat="1" ht="39.950000000000003" customHeight="1" x14ac:dyDescent="0.25">
      <c r="A3" s="323" t="s">
        <v>278</v>
      </c>
      <c r="B3" s="324"/>
      <c r="C3" s="324"/>
      <c r="D3" s="324"/>
      <c r="E3" s="324"/>
      <c r="F3" s="324"/>
      <c r="G3" s="324"/>
      <c r="H3" s="324"/>
      <c r="I3" s="324"/>
      <c r="J3" s="324"/>
      <c r="K3" s="325"/>
    </row>
    <row r="4" spans="1:11" ht="20.100000000000001" customHeight="1" x14ac:dyDescent="0.2">
      <c r="A4" s="326" t="s">
        <v>257</v>
      </c>
      <c r="B4" s="327"/>
      <c r="C4" s="327"/>
      <c r="D4" s="327" t="s">
        <v>254</v>
      </c>
      <c r="E4" s="327"/>
      <c r="F4" s="327"/>
      <c r="G4" s="327"/>
      <c r="H4" s="327"/>
      <c r="I4" s="327"/>
      <c r="J4" s="232" t="s">
        <v>249</v>
      </c>
      <c r="K4" s="233" t="s">
        <v>248</v>
      </c>
    </row>
    <row r="5" spans="1:11" ht="20.100000000000001" customHeight="1" x14ac:dyDescent="0.2">
      <c r="A5" s="328" t="s">
        <v>247</v>
      </c>
      <c r="B5" s="329"/>
      <c r="C5" s="329"/>
      <c r="D5" s="329" t="s">
        <v>246</v>
      </c>
      <c r="E5" s="329"/>
      <c r="F5" s="329"/>
      <c r="G5" s="329"/>
      <c r="H5" s="329"/>
      <c r="I5" s="329"/>
      <c r="J5" s="223">
        <v>137609.04</v>
      </c>
      <c r="K5" s="224">
        <v>3.5000000000000003E-2</v>
      </c>
    </row>
    <row r="6" spans="1:11" ht="20.100000000000001" customHeight="1" x14ac:dyDescent="0.2">
      <c r="A6" s="328" t="s">
        <v>241</v>
      </c>
      <c r="B6" s="329"/>
      <c r="C6" s="329"/>
      <c r="D6" s="329" t="s">
        <v>240</v>
      </c>
      <c r="E6" s="329"/>
      <c r="F6" s="329"/>
      <c r="G6" s="329"/>
      <c r="H6" s="329"/>
      <c r="I6" s="329"/>
      <c r="J6" s="223">
        <v>30720.61</v>
      </c>
      <c r="K6" s="224">
        <v>7.7999999999999996E-3</v>
      </c>
    </row>
    <row r="7" spans="1:11" ht="20.100000000000001" customHeight="1" x14ac:dyDescent="0.2">
      <c r="A7" s="328" t="s">
        <v>224</v>
      </c>
      <c r="B7" s="329"/>
      <c r="C7" s="329"/>
      <c r="D7" s="329" t="s">
        <v>223</v>
      </c>
      <c r="E7" s="329"/>
      <c r="F7" s="329"/>
      <c r="G7" s="329"/>
      <c r="H7" s="329"/>
      <c r="I7" s="329"/>
      <c r="J7" s="223">
        <v>1541786.56</v>
      </c>
      <c r="K7" s="224">
        <v>0.39200000000000002</v>
      </c>
    </row>
    <row r="8" spans="1:11" ht="20.100000000000001" customHeight="1" x14ac:dyDescent="0.2">
      <c r="A8" s="328" t="s">
        <v>206</v>
      </c>
      <c r="B8" s="329"/>
      <c r="C8" s="329"/>
      <c r="D8" s="329" t="s">
        <v>205</v>
      </c>
      <c r="E8" s="329"/>
      <c r="F8" s="329"/>
      <c r="G8" s="329"/>
      <c r="H8" s="329"/>
      <c r="I8" s="329"/>
      <c r="J8" s="223">
        <v>213506.74</v>
      </c>
      <c r="K8" s="224">
        <v>5.4300000000000001E-2</v>
      </c>
    </row>
    <row r="9" spans="1:11" ht="20.100000000000001" customHeight="1" x14ac:dyDescent="0.2">
      <c r="A9" s="328" t="s">
        <v>195</v>
      </c>
      <c r="B9" s="329"/>
      <c r="C9" s="329"/>
      <c r="D9" s="329" t="s">
        <v>194</v>
      </c>
      <c r="E9" s="329"/>
      <c r="F9" s="329"/>
      <c r="G9" s="329"/>
      <c r="H9" s="329"/>
      <c r="I9" s="329"/>
      <c r="J9" s="223">
        <v>6394.27</v>
      </c>
      <c r="K9" s="224">
        <v>1.6000000000000001E-3</v>
      </c>
    </row>
    <row r="10" spans="1:11" ht="20.100000000000001" customHeight="1" x14ac:dyDescent="0.2">
      <c r="A10" s="328" t="s">
        <v>181</v>
      </c>
      <c r="B10" s="329"/>
      <c r="C10" s="329"/>
      <c r="D10" s="330" t="s">
        <v>180</v>
      </c>
      <c r="E10" s="330"/>
      <c r="F10" s="330"/>
      <c r="G10" s="330"/>
      <c r="H10" s="330"/>
      <c r="I10" s="330"/>
      <c r="J10" s="223">
        <v>2002823.94</v>
      </c>
      <c r="K10" s="224">
        <v>0.50929999999999997</v>
      </c>
    </row>
    <row r="11" spans="1:11" ht="20.100000000000001" customHeight="1" x14ac:dyDescent="0.2">
      <c r="A11" s="225"/>
      <c r="B11" s="226"/>
      <c r="C11" s="226"/>
      <c r="D11" s="226"/>
      <c r="E11" s="226"/>
      <c r="F11" s="226"/>
      <c r="G11" s="226"/>
      <c r="H11" s="226"/>
      <c r="I11" s="226"/>
      <c r="J11" s="226"/>
      <c r="K11" s="227"/>
    </row>
    <row r="12" spans="1:11" ht="20.100000000000001" customHeight="1" x14ac:dyDescent="0.2">
      <c r="A12" s="313"/>
      <c r="B12" s="314"/>
      <c r="C12" s="314"/>
      <c r="D12" s="228"/>
      <c r="E12" s="229"/>
      <c r="F12" s="229"/>
      <c r="G12" s="315" t="s">
        <v>128</v>
      </c>
      <c r="H12" s="314"/>
      <c r="I12" s="316">
        <v>3166184.01</v>
      </c>
      <c r="J12" s="316"/>
      <c r="K12" s="317"/>
    </row>
    <row r="13" spans="1:11" ht="20.100000000000001" customHeight="1" x14ac:dyDescent="0.2">
      <c r="A13" s="313"/>
      <c r="B13" s="314"/>
      <c r="C13" s="314"/>
      <c r="D13" s="228"/>
      <c r="E13" s="229"/>
      <c r="F13" s="229"/>
      <c r="G13" s="315" t="s">
        <v>127</v>
      </c>
      <c r="H13" s="314"/>
      <c r="I13" s="316">
        <v>766657.15</v>
      </c>
      <c r="J13" s="316"/>
      <c r="K13" s="317"/>
    </row>
    <row r="14" spans="1:11" ht="20.100000000000001" customHeight="1" thickBot="1" x14ac:dyDescent="0.25">
      <c r="A14" s="308"/>
      <c r="B14" s="309"/>
      <c r="C14" s="309"/>
      <c r="D14" s="230"/>
      <c r="E14" s="231"/>
      <c r="F14" s="231"/>
      <c r="G14" s="310" t="s">
        <v>126</v>
      </c>
      <c r="H14" s="309"/>
      <c r="I14" s="311">
        <v>3932841.16</v>
      </c>
      <c r="J14" s="311"/>
      <c r="K14" s="312"/>
    </row>
  </sheetData>
  <mergeCells count="28">
    <mergeCell ref="A10:C10"/>
    <mergeCell ref="D10:I10"/>
    <mergeCell ref="A7:C7"/>
    <mergeCell ref="D7:I7"/>
    <mergeCell ref="A8:C8"/>
    <mergeCell ref="D8:I8"/>
    <mergeCell ref="A9:C9"/>
    <mergeCell ref="D9:I9"/>
    <mergeCell ref="A4:C4"/>
    <mergeCell ref="D4:I4"/>
    <mergeCell ref="A5:C5"/>
    <mergeCell ref="D5:I5"/>
    <mergeCell ref="A6:C6"/>
    <mergeCell ref="D6:I6"/>
    <mergeCell ref="F1:H1"/>
    <mergeCell ref="I1:K1"/>
    <mergeCell ref="F2:H2"/>
    <mergeCell ref="I2:K2"/>
    <mergeCell ref="A3:K3"/>
    <mergeCell ref="A14:C14"/>
    <mergeCell ref="G14:H14"/>
    <mergeCell ref="I14:K14"/>
    <mergeCell ref="A12:C12"/>
    <mergeCell ref="G12:H12"/>
    <mergeCell ref="I12:K12"/>
    <mergeCell ref="A13:C13"/>
    <mergeCell ref="G13:H13"/>
    <mergeCell ref="I13:K13"/>
  </mergeCells>
  <printOptions horizontalCentered="1"/>
  <pageMargins left="0.39370078740157483" right="0.39370078740157483" top="0.39370078740157483" bottom="0.39370078740157483" header="0" footer="0.19685039370078741"/>
  <pageSetup paperSize="9" scale="60"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OutlineSymbols="0" showWhiteSpace="0" topLeftCell="A43" zoomScale="85" zoomScaleNormal="85" workbookViewId="0">
      <selection activeCell="D76" sqref="D76"/>
    </sheetView>
  </sheetViews>
  <sheetFormatPr defaultRowHeight="15" x14ac:dyDescent="0.25"/>
  <cols>
    <col min="1" max="1" width="11.42578125" style="147" bestFit="1" customWidth="1"/>
    <col min="2" max="2" width="11.42578125" bestFit="1" customWidth="1"/>
    <col min="3" max="3" width="16" bestFit="1" customWidth="1"/>
    <col min="4" max="4" width="68.5703125" bestFit="1" customWidth="1"/>
    <col min="5" max="5" width="9.140625" bestFit="1" customWidth="1"/>
    <col min="6" max="6" width="18" style="148" customWidth="1"/>
    <col min="7" max="7" width="14.85546875" bestFit="1" customWidth="1"/>
    <col min="8" max="8" width="18.85546875" bestFit="1" customWidth="1"/>
    <col min="9" max="9" width="15" style="124" bestFit="1" customWidth="1"/>
    <col min="10" max="10" width="9.140625" style="124"/>
    <col min="11" max="11" width="15" style="124" bestFit="1" customWidth="1"/>
    <col min="12" max="16384" width="9.140625" style="124"/>
  </cols>
  <sheetData>
    <row r="1" spans="1:8" ht="20.100000000000001" customHeight="1" x14ac:dyDescent="0.2">
      <c r="A1" s="127"/>
      <c r="B1" s="128"/>
      <c r="C1" s="129"/>
      <c r="D1" s="234" t="s">
        <v>261</v>
      </c>
      <c r="E1" s="331" t="s">
        <v>45</v>
      </c>
      <c r="F1" s="331"/>
      <c r="G1" s="331" t="s">
        <v>616</v>
      </c>
      <c r="H1" s="332"/>
    </row>
    <row r="2" spans="1:8" ht="69.95" customHeight="1" x14ac:dyDescent="0.2">
      <c r="A2" s="130"/>
      <c r="B2" s="131"/>
      <c r="C2" s="132"/>
      <c r="D2" s="133" t="str">
        <f>'Resumo do Orçamento'!D2</f>
        <v>Obras e Serviços de Pavimentação e Drenagem de Águas Pluviais no Bairro Jardim Tropical, no município de Arapiraca/AL.</v>
      </c>
      <c r="E2" s="333" t="s">
        <v>262</v>
      </c>
      <c r="F2" s="333"/>
      <c r="G2" s="333" t="s">
        <v>263</v>
      </c>
      <c r="H2" s="334"/>
    </row>
    <row r="3" spans="1:8" ht="50.1" customHeight="1" thickBot="1" x14ac:dyDescent="0.25">
      <c r="A3" s="335" t="s">
        <v>264</v>
      </c>
      <c r="B3" s="336"/>
      <c r="C3" s="336"/>
      <c r="D3" s="336"/>
      <c r="E3" s="336"/>
      <c r="F3" s="336"/>
      <c r="G3" s="336"/>
      <c r="H3" s="337"/>
    </row>
    <row r="4" spans="1:8" ht="39.950000000000003" customHeight="1" x14ac:dyDescent="0.2">
      <c r="A4" s="134" t="s">
        <v>257</v>
      </c>
      <c r="B4" s="135" t="s">
        <v>256</v>
      </c>
      <c r="C4" s="135" t="s">
        <v>255</v>
      </c>
      <c r="D4" s="135" t="s">
        <v>254</v>
      </c>
      <c r="E4" s="135" t="s">
        <v>253</v>
      </c>
      <c r="F4" s="136" t="s">
        <v>252</v>
      </c>
      <c r="G4" s="135" t="s">
        <v>250</v>
      </c>
      <c r="H4" s="137" t="s">
        <v>249</v>
      </c>
    </row>
    <row r="5" spans="1:8" ht="20.100000000000001" customHeight="1" x14ac:dyDescent="0.2">
      <c r="A5" s="238" t="s">
        <v>247</v>
      </c>
      <c r="B5" s="239"/>
      <c r="C5" s="239"/>
      <c r="D5" s="240" t="s">
        <v>246</v>
      </c>
      <c r="E5" s="239"/>
      <c r="F5" s="241"/>
      <c r="G5" s="239"/>
      <c r="H5" s="242">
        <f>SUM(H6)</f>
        <v>137609.04</v>
      </c>
    </row>
    <row r="6" spans="1:8" x14ac:dyDescent="0.2">
      <c r="A6" s="138" t="s">
        <v>245</v>
      </c>
      <c r="B6" s="139" t="s">
        <v>545</v>
      </c>
      <c r="C6" s="139" t="s">
        <v>243</v>
      </c>
      <c r="D6" s="140" t="s">
        <v>246</v>
      </c>
      <c r="E6" s="139" t="s">
        <v>18</v>
      </c>
      <c r="F6" s="141">
        <f>VLOOKUP(A6,'M de Calculo '!A:M,13,FALSE)</f>
        <v>12</v>
      </c>
      <c r="G6" s="142">
        <v>11467.42</v>
      </c>
      <c r="H6" s="143">
        <f>TRUNC(F6*G6,2)</f>
        <v>137609.04</v>
      </c>
    </row>
    <row r="7" spans="1:8" ht="20.100000000000001" customHeight="1" x14ac:dyDescent="0.2">
      <c r="A7" s="238" t="s">
        <v>241</v>
      </c>
      <c r="B7" s="239"/>
      <c r="C7" s="239"/>
      <c r="D7" s="240" t="s">
        <v>240</v>
      </c>
      <c r="E7" s="239"/>
      <c r="F7" s="241"/>
      <c r="G7" s="239"/>
      <c r="H7" s="242">
        <f>SUM(H8:H12)</f>
        <v>30720.61</v>
      </c>
    </row>
    <row r="8" spans="1:8" x14ac:dyDescent="0.2">
      <c r="A8" s="138" t="s">
        <v>239</v>
      </c>
      <c r="B8" s="139" t="s">
        <v>238</v>
      </c>
      <c r="C8" s="139" t="s">
        <v>134</v>
      </c>
      <c r="D8" s="140" t="s">
        <v>237</v>
      </c>
      <c r="E8" s="139" t="s">
        <v>173</v>
      </c>
      <c r="F8" s="141">
        <f>VLOOKUP(A8,'M de Calculo '!A:M,13,FALSE)</f>
        <v>1618.04</v>
      </c>
      <c r="G8" s="142">
        <v>0.74</v>
      </c>
      <c r="H8" s="143">
        <f t="shared" ref="H8:H12" si="0">TRUNC(F8*G8,2)</f>
        <v>1197.3399999999999</v>
      </c>
    </row>
    <row r="9" spans="1:8" ht="30" x14ac:dyDescent="0.2">
      <c r="A9" s="138" t="s">
        <v>236</v>
      </c>
      <c r="B9" s="139" t="s">
        <v>235</v>
      </c>
      <c r="C9" s="139" t="s">
        <v>130</v>
      </c>
      <c r="D9" s="140" t="s">
        <v>265</v>
      </c>
      <c r="E9" s="139" t="s">
        <v>2</v>
      </c>
      <c r="F9" s="141">
        <f>VLOOKUP(A9,'M de Calculo '!A:M,13,FALSE)</f>
        <v>6</v>
      </c>
      <c r="G9" s="142">
        <v>497.6</v>
      </c>
      <c r="H9" s="143">
        <f t="shared" si="0"/>
        <v>2985.6</v>
      </c>
    </row>
    <row r="10" spans="1:8" ht="30" x14ac:dyDescent="0.2">
      <c r="A10" s="138" t="s">
        <v>233</v>
      </c>
      <c r="B10" s="139" t="s">
        <v>232</v>
      </c>
      <c r="C10" s="139" t="s">
        <v>130</v>
      </c>
      <c r="D10" s="140" t="s">
        <v>266</v>
      </c>
      <c r="E10" s="139" t="s">
        <v>2</v>
      </c>
      <c r="F10" s="141">
        <f>VLOOKUP(A10,'M de Calculo '!A:M,13,FALSE)</f>
        <v>11688.18</v>
      </c>
      <c r="G10" s="142">
        <v>0.56999999999999995</v>
      </c>
      <c r="H10" s="143">
        <f t="shared" si="0"/>
        <v>6662.26</v>
      </c>
    </row>
    <row r="11" spans="1:8" ht="60" x14ac:dyDescent="0.2">
      <c r="A11" s="138" t="s">
        <v>230</v>
      </c>
      <c r="B11" s="139" t="s">
        <v>229</v>
      </c>
      <c r="C11" s="139" t="s">
        <v>130</v>
      </c>
      <c r="D11" s="140" t="s">
        <v>267</v>
      </c>
      <c r="E11" s="139" t="s">
        <v>2</v>
      </c>
      <c r="F11" s="141">
        <f>VLOOKUP(A11,'M de Calculo '!A:M,13,FALSE)</f>
        <v>11688.18</v>
      </c>
      <c r="G11" s="142">
        <v>0.84</v>
      </c>
      <c r="H11" s="143">
        <f t="shared" si="0"/>
        <v>9818.07</v>
      </c>
    </row>
    <row r="12" spans="1:8" x14ac:dyDescent="0.2">
      <c r="A12" s="138" t="s">
        <v>227</v>
      </c>
      <c r="B12" s="139" t="s">
        <v>226</v>
      </c>
      <c r="C12" s="139" t="s">
        <v>130</v>
      </c>
      <c r="D12" s="140" t="s">
        <v>268</v>
      </c>
      <c r="E12" s="139" t="s">
        <v>12</v>
      </c>
      <c r="F12" s="141">
        <f>VLOOKUP(A12,'M de Calculo '!A:M,13,FALSE)</f>
        <v>1.62</v>
      </c>
      <c r="G12" s="142">
        <v>6208.24</v>
      </c>
      <c r="H12" s="143">
        <f t="shared" si="0"/>
        <v>10057.34</v>
      </c>
    </row>
    <row r="13" spans="1:8" ht="20.100000000000001" customHeight="1" x14ac:dyDescent="0.2">
      <c r="A13" s="238" t="s">
        <v>224</v>
      </c>
      <c r="B13" s="239"/>
      <c r="C13" s="239"/>
      <c r="D13" s="240" t="s">
        <v>223</v>
      </c>
      <c r="E13" s="239"/>
      <c r="F13" s="241"/>
      <c r="G13" s="239"/>
      <c r="H13" s="242">
        <f>H14+H19</f>
        <v>1541786.56</v>
      </c>
    </row>
    <row r="14" spans="1:8" ht="20.100000000000001" customHeight="1" x14ac:dyDescent="0.2">
      <c r="A14" s="238" t="s">
        <v>222</v>
      </c>
      <c r="B14" s="239"/>
      <c r="C14" s="239"/>
      <c r="D14" s="240" t="s">
        <v>221</v>
      </c>
      <c r="E14" s="239"/>
      <c r="F14" s="241"/>
      <c r="G14" s="239"/>
      <c r="H14" s="242">
        <f>SUM(H15:H18)</f>
        <v>68062.58</v>
      </c>
    </row>
    <row r="15" spans="1:8" ht="45" x14ac:dyDescent="0.2">
      <c r="A15" s="138" t="s">
        <v>220</v>
      </c>
      <c r="B15" s="139" t="s">
        <v>219</v>
      </c>
      <c r="C15" s="139" t="s">
        <v>134</v>
      </c>
      <c r="D15" s="140" t="s">
        <v>218</v>
      </c>
      <c r="E15" s="139" t="s">
        <v>1</v>
      </c>
      <c r="F15" s="141">
        <f>VLOOKUP(A15,'M de Calculo '!A:M,13,FALSE)</f>
        <v>1168.82</v>
      </c>
      <c r="G15" s="142">
        <v>4.03</v>
      </c>
      <c r="H15" s="143">
        <f t="shared" ref="H15:H18" si="1">TRUNC(F15*G15,2)</f>
        <v>4710.34</v>
      </c>
    </row>
    <row r="16" spans="1:8" ht="30" x14ac:dyDescent="0.2">
      <c r="A16" s="138" t="s">
        <v>217</v>
      </c>
      <c r="B16" s="139" t="s">
        <v>216</v>
      </c>
      <c r="C16" s="139" t="s">
        <v>134</v>
      </c>
      <c r="D16" s="140" t="s">
        <v>215</v>
      </c>
      <c r="E16" s="139" t="s">
        <v>2</v>
      </c>
      <c r="F16" s="141">
        <f>VLOOKUP(A16,'M de Calculo '!A:M,13,FALSE)</f>
        <v>11688.18</v>
      </c>
      <c r="G16" s="142">
        <v>2.8</v>
      </c>
      <c r="H16" s="143">
        <f t="shared" si="1"/>
        <v>32726.9</v>
      </c>
    </row>
    <row r="17" spans="1:8" ht="60" x14ac:dyDescent="0.2">
      <c r="A17" s="138" t="s">
        <v>595</v>
      </c>
      <c r="B17" s="139">
        <v>100973</v>
      </c>
      <c r="C17" s="139" t="s">
        <v>134</v>
      </c>
      <c r="D17" s="140" t="s">
        <v>152</v>
      </c>
      <c r="E17" s="139" t="s">
        <v>1</v>
      </c>
      <c r="F17" s="141">
        <f>VLOOKUP(A17,'M de Calculo '!A:M,13,FALSE)</f>
        <v>1168.82</v>
      </c>
      <c r="G17" s="142">
        <v>10.01</v>
      </c>
      <c r="H17" s="143">
        <f t="shared" si="1"/>
        <v>11699.88</v>
      </c>
    </row>
    <row r="18" spans="1:8" ht="45" x14ac:dyDescent="0.2">
      <c r="A18" s="138" t="s">
        <v>596</v>
      </c>
      <c r="B18" s="139">
        <v>97913</v>
      </c>
      <c r="C18" s="139" t="s">
        <v>134</v>
      </c>
      <c r="D18" s="140" t="s">
        <v>149</v>
      </c>
      <c r="E18" s="139" t="s">
        <v>597</v>
      </c>
      <c r="F18" s="141">
        <f>VLOOKUP(A18,'M de Calculo '!A:M,13,FALSE)</f>
        <v>5142.79</v>
      </c>
      <c r="G18" s="142">
        <v>3.68</v>
      </c>
      <c r="H18" s="143">
        <f t="shared" si="1"/>
        <v>18925.46</v>
      </c>
    </row>
    <row r="19" spans="1:8" ht="20.100000000000001" customHeight="1" x14ac:dyDescent="0.2">
      <c r="A19" s="238" t="s">
        <v>214</v>
      </c>
      <c r="B19" s="239"/>
      <c r="C19" s="239"/>
      <c r="D19" s="240" t="s">
        <v>213</v>
      </c>
      <c r="E19" s="239"/>
      <c r="F19" s="241"/>
      <c r="G19" s="239"/>
      <c r="H19" s="242">
        <f>SUM(H20:H21)</f>
        <v>1473723.98</v>
      </c>
    </row>
    <row r="20" spans="1:8" ht="45" x14ac:dyDescent="0.2">
      <c r="A20" s="138" t="s">
        <v>212</v>
      </c>
      <c r="B20" s="139" t="s">
        <v>211</v>
      </c>
      <c r="C20" s="139" t="s">
        <v>134</v>
      </c>
      <c r="D20" s="140" t="s">
        <v>210</v>
      </c>
      <c r="E20" s="139" t="s">
        <v>2</v>
      </c>
      <c r="F20" s="141">
        <f>VLOOKUP(A20,'M de Calculo '!A:M,13,FALSE)</f>
        <v>11688.18</v>
      </c>
      <c r="G20" s="142">
        <v>108.01</v>
      </c>
      <c r="H20" s="143">
        <f t="shared" ref="H20:H21" si="2">TRUNC(F20*G20,2)</f>
        <v>1262440.32</v>
      </c>
    </row>
    <row r="21" spans="1:8" ht="75" x14ac:dyDescent="0.2">
      <c r="A21" s="138" t="s">
        <v>209</v>
      </c>
      <c r="B21" s="139" t="s">
        <v>208</v>
      </c>
      <c r="C21" s="139" t="s">
        <v>134</v>
      </c>
      <c r="D21" s="140" t="s">
        <v>207</v>
      </c>
      <c r="E21" s="139" t="s">
        <v>173</v>
      </c>
      <c r="F21" s="141">
        <f>VLOOKUP(A21,'M de Calculo '!A:M,13,FALSE)</f>
        <v>3236.08</v>
      </c>
      <c r="G21" s="142">
        <v>65.290000000000006</v>
      </c>
      <c r="H21" s="143">
        <f t="shared" si="2"/>
        <v>211283.66</v>
      </c>
    </row>
    <row r="22" spans="1:8" ht="20.100000000000001" customHeight="1" x14ac:dyDescent="0.2">
      <c r="A22" s="238" t="s">
        <v>206</v>
      </c>
      <c r="B22" s="239"/>
      <c r="C22" s="239"/>
      <c r="D22" s="240" t="s">
        <v>205</v>
      </c>
      <c r="E22" s="239"/>
      <c r="F22" s="241"/>
      <c r="G22" s="239"/>
      <c r="H22" s="242">
        <f>SUM(H23:H25)</f>
        <v>213506.74</v>
      </c>
    </row>
    <row r="23" spans="1:8" ht="60" x14ac:dyDescent="0.2">
      <c r="A23" s="138" t="s">
        <v>204</v>
      </c>
      <c r="B23" s="139" t="s">
        <v>203</v>
      </c>
      <c r="C23" s="139" t="s">
        <v>134</v>
      </c>
      <c r="D23" s="140" t="s">
        <v>202</v>
      </c>
      <c r="E23" s="139" t="s">
        <v>1</v>
      </c>
      <c r="F23" s="141">
        <f>VLOOKUP(A23,'M de Calculo '!A:M,13,FALSE)</f>
        <v>233</v>
      </c>
      <c r="G23" s="142">
        <v>840.62</v>
      </c>
      <c r="H23" s="143">
        <f t="shared" ref="H23:H25" si="3">TRUNC(F23*G23,2)</f>
        <v>195864.46</v>
      </c>
    </row>
    <row r="24" spans="1:8" ht="30" x14ac:dyDescent="0.2">
      <c r="A24" s="138" t="s">
        <v>201</v>
      </c>
      <c r="B24" s="139" t="s">
        <v>200</v>
      </c>
      <c r="C24" s="139" t="s">
        <v>134</v>
      </c>
      <c r="D24" s="140" t="s">
        <v>199</v>
      </c>
      <c r="E24" s="139" t="s">
        <v>2</v>
      </c>
      <c r="F24" s="141">
        <f>VLOOKUP(A24,'M de Calculo '!A:M,13,FALSE)</f>
        <v>3883.29</v>
      </c>
      <c r="G24" s="142">
        <v>4.07</v>
      </c>
      <c r="H24" s="143">
        <f t="shared" si="3"/>
        <v>15804.99</v>
      </c>
    </row>
    <row r="25" spans="1:8" ht="60" x14ac:dyDescent="0.2">
      <c r="A25" s="138" t="s">
        <v>198</v>
      </c>
      <c r="B25" s="139" t="s">
        <v>197</v>
      </c>
      <c r="C25" s="139" t="s">
        <v>130</v>
      </c>
      <c r="D25" s="140" t="s">
        <v>269</v>
      </c>
      <c r="E25" s="139" t="s">
        <v>2</v>
      </c>
      <c r="F25" s="141">
        <f>VLOOKUP(A25,'M de Calculo '!A:M,13,FALSE)</f>
        <v>13.65</v>
      </c>
      <c r="G25" s="142">
        <v>134.6</v>
      </c>
      <c r="H25" s="143">
        <f t="shared" si="3"/>
        <v>1837.29</v>
      </c>
    </row>
    <row r="26" spans="1:8" ht="20.100000000000001" customHeight="1" x14ac:dyDescent="0.2">
      <c r="A26" s="238" t="s">
        <v>195</v>
      </c>
      <c r="B26" s="239"/>
      <c r="C26" s="239"/>
      <c r="D26" s="240" t="s">
        <v>194</v>
      </c>
      <c r="E26" s="239"/>
      <c r="F26" s="241"/>
      <c r="G26" s="239"/>
      <c r="H26" s="242">
        <f>SUM(H27:H30)</f>
        <v>6394.27</v>
      </c>
    </row>
    <row r="27" spans="1:8" ht="45" x14ac:dyDescent="0.2">
      <c r="A27" s="138" t="s">
        <v>193</v>
      </c>
      <c r="B27" s="139" t="s">
        <v>192</v>
      </c>
      <c r="C27" s="139" t="s">
        <v>134</v>
      </c>
      <c r="D27" s="140" t="s">
        <v>191</v>
      </c>
      <c r="E27" s="139" t="s">
        <v>0</v>
      </c>
      <c r="F27" s="141">
        <f>VLOOKUP(A27,'M de Calculo '!A:M,13,FALSE)</f>
        <v>14</v>
      </c>
      <c r="G27" s="142">
        <v>122.98</v>
      </c>
      <c r="H27" s="143">
        <f t="shared" ref="H27:H30" si="4">TRUNC(F27*G27,2)</f>
        <v>1721.72</v>
      </c>
    </row>
    <row r="28" spans="1:8" ht="45" x14ac:dyDescent="0.2">
      <c r="A28" s="138" t="s">
        <v>190</v>
      </c>
      <c r="B28" s="139" t="s">
        <v>189</v>
      </c>
      <c r="C28" s="139" t="s">
        <v>134</v>
      </c>
      <c r="D28" s="140" t="s">
        <v>188</v>
      </c>
      <c r="E28" s="139" t="s">
        <v>2</v>
      </c>
      <c r="F28" s="141">
        <f>VLOOKUP(A28,'M de Calculo '!A:M,13,FALSE)</f>
        <v>2.09</v>
      </c>
      <c r="G28" s="142">
        <v>860.91</v>
      </c>
      <c r="H28" s="143">
        <f t="shared" si="4"/>
        <v>1799.3</v>
      </c>
    </row>
    <row r="29" spans="1:8" ht="45" x14ac:dyDescent="0.2">
      <c r="A29" s="138" t="s">
        <v>187</v>
      </c>
      <c r="B29" s="139" t="s">
        <v>186</v>
      </c>
      <c r="C29" s="139" t="s">
        <v>130</v>
      </c>
      <c r="D29" s="140" t="s">
        <v>270</v>
      </c>
      <c r="E29" s="139" t="s">
        <v>2</v>
      </c>
      <c r="F29" s="141">
        <f>VLOOKUP(A29,'M de Calculo '!A:M,13,FALSE)</f>
        <v>3.5</v>
      </c>
      <c r="G29" s="142">
        <v>37.93</v>
      </c>
      <c r="H29" s="143">
        <f t="shared" si="4"/>
        <v>132.75</v>
      </c>
    </row>
    <row r="30" spans="1:8" ht="30" x14ac:dyDescent="0.2">
      <c r="A30" s="138" t="s">
        <v>184</v>
      </c>
      <c r="B30" s="139" t="s">
        <v>183</v>
      </c>
      <c r="C30" s="139" t="s">
        <v>130</v>
      </c>
      <c r="D30" s="140" t="s">
        <v>271</v>
      </c>
      <c r="E30" s="139" t="s">
        <v>9</v>
      </c>
      <c r="F30" s="141">
        <f>VLOOKUP(A30,'M de Calculo '!A:M,13,FALSE)</f>
        <v>21</v>
      </c>
      <c r="G30" s="142">
        <v>130.5</v>
      </c>
      <c r="H30" s="143">
        <f t="shared" si="4"/>
        <v>2740.5</v>
      </c>
    </row>
    <row r="31" spans="1:8" ht="15.75" x14ac:dyDescent="0.2">
      <c r="A31" s="238" t="s">
        <v>181</v>
      </c>
      <c r="B31" s="239"/>
      <c r="C31" s="239"/>
      <c r="D31" s="240" t="s">
        <v>180</v>
      </c>
      <c r="E31" s="239"/>
      <c r="F31" s="241"/>
      <c r="G31" s="239"/>
      <c r="H31" s="242">
        <f>SUM(H32:H48)</f>
        <v>2002823.94</v>
      </c>
    </row>
    <row r="32" spans="1:8" ht="30" x14ac:dyDescent="0.2">
      <c r="A32" s="138" t="s">
        <v>179</v>
      </c>
      <c r="B32" s="139" t="s">
        <v>178</v>
      </c>
      <c r="C32" s="139" t="s">
        <v>130</v>
      </c>
      <c r="D32" s="140" t="s">
        <v>272</v>
      </c>
      <c r="E32" s="139" t="s">
        <v>6</v>
      </c>
      <c r="F32" s="141">
        <f>VLOOKUP(A32,'M de Calculo '!A:M,13,FALSE)</f>
        <v>3198</v>
      </c>
      <c r="G32" s="142">
        <v>5.47</v>
      </c>
      <c r="H32" s="143">
        <f t="shared" ref="H32:H48" si="5">TRUNC(F32*G32,2)</f>
        <v>17493.060000000001</v>
      </c>
    </row>
    <row r="33" spans="1:8" x14ac:dyDescent="0.2">
      <c r="A33" s="138" t="s">
        <v>176</v>
      </c>
      <c r="B33" s="139" t="s">
        <v>175</v>
      </c>
      <c r="C33" s="139" t="s">
        <v>134</v>
      </c>
      <c r="D33" s="140" t="s">
        <v>174</v>
      </c>
      <c r="E33" s="139" t="s">
        <v>173</v>
      </c>
      <c r="F33" s="141">
        <f>VLOOKUP(A33,'M de Calculo '!A:M,13,FALSE)</f>
        <v>1599</v>
      </c>
      <c r="G33" s="142">
        <v>5.55</v>
      </c>
      <c r="H33" s="143">
        <f t="shared" si="5"/>
        <v>8874.4500000000007</v>
      </c>
    </row>
    <row r="34" spans="1:8" ht="75" x14ac:dyDescent="0.2">
      <c r="A34" s="138" t="s">
        <v>172</v>
      </c>
      <c r="B34" s="139" t="s">
        <v>171</v>
      </c>
      <c r="C34" s="139" t="s">
        <v>134</v>
      </c>
      <c r="D34" s="140" t="s">
        <v>170</v>
      </c>
      <c r="E34" s="139" t="s">
        <v>1</v>
      </c>
      <c r="F34" s="141">
        <f>VLOOKUP(A34,'M de Calculo '!A:M,13,FALSE)</f>
        <v>2309.4</v>
      </c>
      <c r="G34" s="142">
        <v>12.98</v>
      </c>
      <c r="H34" s="143">
        <f t="shared" si="5"/>
        <v>29976.01</v>
      </c>
    </row>
    <row r="35" spans="1:8" ht="45" x14ac:dyDescent="0.2">
      <c r="A35" s="138" t="s">
        <v>169</v>
      </c>
      <c r="B35" s="139" t="s">
        <v>168</v>
      </c>
      <c r="C35" s="139" t="s">
        <v>130</v>
      </c>
      <c r="D35" s="140" t="s">
        <v>273</v>
      </c>
      <c r="E35" s="139" t="s">
        <v>173</v>
      </c>
      <c r="F35" s="141">
        <f>VLOOKUP(A35,'M de Calculo '!A:M,13,FALSE)</f>
        <v>235</v>
      </c>
      <c r="G35" s="142">
        <v>298.26</v>
      </c>
      <c r="H35" s="143">
        <f t="shared" si="5"/>
        <v>70091.100000000006</v>
      </c>
    </row>
    <row r="36" spans="1:8" ht="60" x14ac:dyDescent="0.2">
      <c r="A36" s="138" t="s">
        <v>166</v>
      </c>
      <c r="B36" s="139" t="s">
        <v>165</v>
      </c>
      <c r="C36" s="139" t="s">
        <v>130</v>
      </c>
      <c r="D36" s="140" t="s">
        <v>274</v>
      </c>
      <c r="E36" s="139" t="s">
        <v>173</v>
      </c>
      <c r="F36" s="141">
        <f>VLOOKUP(A36,'M de Calculo '!A:M,13,FALSE)</f>
        <v>279</v>
      </c>
      <c r="G36" s="142">
        <v>621.87</v>
      </c>
      <c r="H36" s="143">
        <f t="shared" si="5"/>
        <v>173501.73</v>
      </c>
    </row>
    <row r="37" spans="1:8" ht="45" x14ac:dyDescent="0.2">
      <c r="A37" s="138" t="s">
        <v>163</v>
      </c>
      <c r="B37" s="139" t="s">
        <v>162</v>
      </c>
      <c r="C37" s="139" t="s">
        <v>130</v>
      </c>
      <c r="D37" s="140" t="s">
        <v>161</v>
      </c>
      <c r="E37" s="139" t="s">
        <v>6</v>
      </c>
      <c r="F37" s="141">
        <f>VLOOKUP(A37,'M de Calculo '!A:M,13,FALSE)</f>
        <v>633</v>
      </c>
      <c r="G37" s="142">
        <v>894.2</v>
      </c>
      <c r="H37" s="143">
        <f t="shared" si="5"/>
        <v>566028.6</v>
      </c>
    </row>
    <row r="38" spans="1:8" ht="45" x14ac:dyDescent="0.2">
      <c r="A38" s="138" t="s">
        <v>160</v>
      </c>
      <c r="B38" s="139" t="s">
        <v>159</v>
      </c>
      <c r="C38" s="139" t="s">
        <v>130</v>
      </c>
      <c r="D38" s="140" t="s">
        <v>158</v>
      </c>
      <c r="E38" s="139" t="s">
        <v>6</v>
      </c>
      <c r="F38" s="141">
        <f>VLOOKUP(A38,'M de Calculo '!A:M,13,FALSE)</f>
        <v>452</v>
      </c>
      <c r="G38" s="142">
        <v>1409.77</v>
      </c>
      <c r="H38" s="143">
        <f t="shared" si="5"/>
        <v>637216.04</v>
      </c>
    </row>
    <row r="39" spans="1:8" ht="30" x14ac:dyDescent="0.2">
      <c r="A39" s="138" t="s">
        <v>157</v>
      </c>
      <c r="B39" s="139" t="s">
        <v>156</v>
      </c>
      <c r="C39" s="139" t="s">
        <v>134</v>
      </c>
      <c r="D39" s="140" t="s">
        <v>155</v>
      </c>
      <c r="E39" s="139" t="s">
        <v>1</v>
      </c>
      <c r="F39" s="141">
        <f>VLOOKUP(A39,'M de Calculo '!A:M,13,FALSE)</f>
        <v>319.8</v>
      </c>
      <c r="G39" s="142">
        <v>33.229999999999997</v>
      </c>
      <c r="H39" s="143">
        <f t="shared" si="5"/>
        <v>10626.95</v>
      </c>
    </row>
    <row r="40" spans="1:8" ht="60" x14ac:dyDescent="0.2">
      <c r="A40" s="138" t="s">
        <v>154</v>
      </c>
      <c r="B40" s="139" t="s">
        <v>153</v>
      </c>
      <c r="C40" s="139" t="s">
        <v>134</v>
      </c>
      <c r="D40" s="140" t="s">
        <v>152</v>
      </c>
      <c r="E40" s="139" t="s">
        <v>1</v>
      </c>
      <c r="F40" s="141">
        <f>VLOOKUP(A40,'M de Calculo '!A:M,13,FALSE)</f>
        <v>1989.6</v>
      </c>
      <c r="G40" s="142">
        <v>10.01</v>
      </c>
      <c r="H40" s="143">
        <f t="shared" si="5"/>
        <v>19915.89</v>
      </c>
    </row>
    <row r="41" spans="1:8" ht="45" x14ac:dyDescent="0.2">
      <c r="A41" s="138" t="s">
        <v>151</v>
      </c>
      <c r="B41" s="139" t="s">
        <v>150</v>
      </c>
      <c r="C41" s="139" t="s">
        <v>134</v>
      </c>
      <c r="D41" s="140" t="s">
        <v>149</v>
      </c>
      <c r="E41" s="139" t="s">
        <v>4</v>
      </c>
      <c r="F41" s="141">
        <f>VLOOKUP(A41,'M de Calculo '!A:M,13,FALSE)</f>
        <v>8754.24</v>
      </c>
      <c r="G41" s="142">
        <v>3.68</v>
      </c>
      <c r="H41" s="143">
        <f t="shared" si="5"/>
        <v>32215.599999999999</v>
      </c>
    </row>
    <row r="42" spans="1:8" ht="45" x14ac:dyDescent="0.2">
      <c r="A42" s="138" t="s">
        <v>148</v>
      </c>
      <c r="B42" s="139" t="s">
        <v>147</v>
      </c>
      <c r="C42" s="139" t="s">
        <v>134</v>
      </c>
      <c r="D42" s="140" t="s">
        <v>146</v>
      </c>
      <c r="E42" s="139" t="s">
        <v>2</v>
      </c>
      <c r="F42" s="141">
        <f>VLOOKUP(A42,'M de Calculo '!A:M,13,FALSE)</f>
        <v>4797</v>
      </c>
      <c r="G42" s="142">
        <v>18.62</v>
      </c>
      <c r="H42" s="143">
        <f t="shared" si="5"/>
        <v>89320.14</v>
      </c>
    </row>
    <row r="43" spans="1:8" x14ac:dyDescent="0.2">
      <c r="A43" s="138" t="s">
        <v>145</v>
      </c>
      <c r="B43" s="139" t="s">
        <v>144</v>
      </c>
      <c r="C43" s="139" t="s">
        <v>130</v>
      </c>
      <c r="D43" s="140" t="s">
        <v>275</v>
      </c>
      <c r="E43" s="139" t="s">
        <v>1</v>
      </c>
      <c r="F43" s="141">
        <f>VLOOKUP(A43,'M de Calculo '!A:M,13,FALSE)</f>
        <v>182.97</v>
      </c>
      <c r="G43" s="142">
        <v>145.15</v>
      </c>
      <c r="H43" s="143">
        <f t="shared" si="5"/>
        <v>26558.09</v>
      </c>
    </row>
    <row r="44" spans="1:8" ht="60" x14ac:dyDescent="0.2">
      <c r="A44" s="138" t="s">
        <v>142</v>
      </c>
      <c r="B44" s="139" t="s">
        <v>141</v>
      </c>
      <c r="C44" s="139" t="s">
        <v>134</v>
      </c>
      <c r="D44" s="140" t="s">
        <v>140</v>
      </c>
      <c r="E44" s="139" t="s">
        <v>1</v>
      </c>
      <c r="F44" s="141">
        <f>VLOOKUP(A44,'M de Calculo '!A:M,13,FALSE)</f>
        <v>159.9</v>
      </c>
      <c r="G44" s="142">
        <v>89.43</v>
      </c>
      <c r="H44" s="143">
        <f t="shared" si="5"/>
        <v>14299.85</v>
      </c>
    </row>
    <row r="45" spans="1:8" ht="60" x14ac:dyDescent="0.2">
      <c r="A45" s="138" t="s">
        <v>139</v>
      </c>
      <c r="B45" s="139" t="s">
        <v>138</v>
      </c>
      <c r="C45" s="139" t="s">
        <v>134</v>
      </c>
      <c r="D45" s="140" t="s">
        <v>137</v>
      </c>
      <c r="E45" s="139" t="s">
        <v>0</v>
      </c>
      <c r="F45" s="141">
        <f>VLOOKUP(A45,'M de Calculo '!A:M,13,FALSE)</f>
        <v>29</v>
      </c>
      <c r="G45" s="142">
        <v>4523.71</v>
      </c>
      <c r="H45" s="143">
        <f t="shared" si="5"/>
        <v>131187.59</v>
      </c>
    </row>
    <row r="46" spans="1:8" ht="60" x14ac:dyDescent="0.2">
      <c r="A46" s="138" t="s">
        <v>136</v>
      </c>
      <c r="B46" s="139" t="s">
        <v>135</v>
      </c>
      <c r="C46" s="139" t="s">
        <v>134</v>
      </c>
      <c r="D46" s="140" t="s">
        <v>133</v>
      </c>
      <c r="E46" s="139" t="s">
        <v>0</v>
      </c>
      <c r="F46" s="141">
        <f>VLOOKUP(A46,'M de Calculo '!A:M,13,FALSE)</f>
        <v>47</v>
      </c>
      <c r="G46" s="142">
        <v>2508.1999999999998</v>
      </c>
      <c r="H46" s="143">
        <f t="shared" si="5"/>
        <v>117885.4</v>
      </c>
    </row>
    <row r="47" spans="1:8" ht="45" x14ac:dyDescent="0.2">
      <c r="A47" s="138" t="s">
        <v>132</v>
      </c>
      <c r="B47" s="139" t="s">
        <v>131</v>
      </c>
      <c r="C47" s="139" t="s">
        <v>130</v>
      </c>
      <c r="D47" s="140" t="s">
        <v>276</v>
      </c>
      <c r="E47" s="139" t="s">
        <v>9</v>
      </c>
      <c r="F47" s="141">
        <f>VLOOKUP(A47,'M de Calculo '!A:M,13,FALSE)</f>
        <v>29</v>
      </c>
      <c r="G47" s="142">
        <v>974.54</v>
      </c>
      <c r="H47" s="143">
        <f t="shared" si="5"/>
        <v>28261.66</v>
      </c>
    </row>
    <row r="48" spans="1:8" ht="45" x14ac:dyDescent="0.2">
      <c r="A48" s="138" t="s">
        <v>598</v>
      </c>
      <c r="B48" s="139">
        <v>99319</v>
      </c>
      <c r="C48" s="139" t="s">
        <v>134</v>
      </c>
      <c r="D48" s="140" t="s">
        <v>599</v>
      </c>
      <c r="E48" s="139" t="s">
        <v>173</v>
      </c>
      <c r="F48" s="141">
        <f>VLOOKUP(A48,'M de Calculo '!A:M,13,FALSE)</f>
        <v>29</v>
      </c>
      <c r="G48" s="200">
        <v>1012.82</v>
      </c>
      <c r="H48" s="143">
        <f t="shared" si="5"/>
        <v>29371.78</v>
      </c>
    </row>
    <row r="49" spans="1:8" ht="20.100000000000001" customHeight="1" thickBot="1" x14ac:dyDescent="0.3">
      <c r="A49" s="144"/>
      <c r="B49" s="145"/>
      <c r="C49" s="145"/>
      <c r="D49" s="145"/>
      <c r="E49" s="146"/>
      <c r="F49" s="235"/>
      <c r="G49" s="236" t="s">
        <v>277</v>
      </c>
      <c r="H49" s="237">
        <f>H5+H7+H13+H22+H26+H31</f>
        <v>3932841.16</v>
      </c>
    </row>
  </sheetData>
  <mergeCells count="5">
    <mergeCell ref="E1:F1"/>
    <mergeCell ref="G1:H1"/>
    <mergeCell ref="E2:F2"/>
    <mergeCell ref="G2:H2"/>
    <mergeCell ref="A3:H3"/>
  </mergeCells>
  <printOptions horizontalCentered="1"/>
  <pageMargins left="0.39370078740157483" right="0.39370078740157483" top="0.39370078740157483" bottom="0.39370078740157483" header="0.19685039370078741" footer="0.19685039370078741"/>
  <pageSetup paperSize="9" scale="56" fitToHeight="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9"/>
  <sheetViews>
    <sheetView showOutlineSymbols="0" showWhiteSpace="0" topLeftCell="A418" zoomScale="70" zoomScaleNormal="70" workbookViewId="0">
      <selection activeCell="C466" sqref="C466:C467"/>
    </sheetView>
  </sheetViews>
  <sheetFormatPr defaultRowHeight="15" x14ac:dyDescent="0.2"/>
  <cols>
    <col min="1" max="1" width="11.42578125" style="149" bestFit="1" customWidth="1"/>
    <col min="2" max="2" width="21.85546875" style="149" customWidth="1"/>
    <col min="3" max="3" width="11.42578125" style="149" bestFit="1" customWidth="1"/>
    <col min="4" max="4" width="68.5703125" style="149" bestFit="1" customWidth="1"/>
    <col min="5" max="5" width="17.140625" style="149" bestFit="1" customWidth="1"/>
    <col min="6" max="6" width="13.85546875" style="149" bestFit="1" customWidth="1"/>
    <col min="7" max="7" width="13.7109375" style="149" bestFit="1" customWidth="1"/>
    <col min="8" max="8" width="18.140625" style="149" bestFit="1" customWidth="1"/>
    <col min="9" max="9" width="15" style="149" bestFit="1" customWidth="1"/>
    <col min="10" max="10" width="16.7109375" style="149" customWidth="1"/>
    <col min="11" max="16384" width="9.140625" style="149"/>
  </cols>
  <sheetData>
    <row r="1" spans="1:10" ht="20.100000000000001" customHeight="1" x14ac:dyDescent="0.2">
      <c r="A1" s="211"/>
      <c r="B1" s="218"/>
      <c r="C1" s="349" t="s">
        <v>261</v>
      </c>
      <c r="D1" s="349"/>
      <c r="E1" s="349" t="s">
        <v>45</v>
      </c>
      <c r="F1" s="349"/>
      <c r="G1" s="349" t="s">
        <v>260</v>
      </c>
      <c r="H1" s="349"/>
      <c r="I1" s="349" t="s">
        <v>44</v>
      </c>
      <c r="J1" s="350"/>
    </row>
    <row r="2" spans="1:10" ht="68.25" customHeight="1" x14ac:dyDescent="0.2">
      <c r="A2" s="212"/>
      <c r="B2" s="213"/>
      <c r="C2" s="351" t="str">
        <f>'Resumo do Orçamento'!D2</f>
        <v>Obras e Serviços de Pavimentação e Drenagem de Águas Pluviais no Bairro Jardim Tropical, no município de Arapiraca/AL.</v>
      </c>
      <c r="D2" s="351"/>
      <c r="E2" s="351" t="s">
        <v>258</v>
      </c>
      <c r="F2" s="351"/>
      <c r="G2" s="352">
        <v>0.24229999999999999</v>
      </c>
      <c r="H2" s="351"/>
      <c r="I2" s="351" t="s">
        <v>43</v>
      </c>
      <c r="J2" s="353"/>
    </row>
    <row r="3" spans="1:10" s="219" customFormat="1" ht="60" customHeight="1" x14ac:dyDescent="0.25">
      <c r="A3" s="354" t="s">
        <v>530</v>
      </c>
      <c r="B3" s="355"/>
      <c r="C3" s="355"/>
      <c r="D3" s="355"/>
      <c r="E3" s="355"/>
      <c r="F3" s="355"/>
      <c r="G3" s="355"/>
      <c r="H3" s="355"/>
      <c r="I3" s="355"/>
      <c r="J3" s="356"/>
    </row>
    <row r="4" spans="1:10" ht="15.75" x14ac:dyDescent="0.2">
      <c r="A4" s="271" t="s">
        <v>247</v>
      </c>
      <c r="B4" s="271"/>
      <c r="C4" s="271"/>
      <c r="D4" s="271" t="s">
        <v>246</v>
      </c>
      <c r="E4" s="271"/>
      <c r="F4" s="343"/>
      <c r="G4" s="343"/>
      <c r="H4" s="272"/>
      <c r="I4" s="271"/>
      <c r="J4" s="273">
        <v>137609.04</v>
      </c>
    </row>
    <row r="5" spans="1:10" ht="15.75" x14ac:dyDescent="0.2">
      <c r="A5" s="274" t="s">
        <v>245</v>
      </c>
      <c r="B5" s="275" t="s">
        <v>256</v>
      </c>
      <c r="C5" s="274" t="s">
        <v>255</v>
      </c>
      <c r="D5" s="274" t="s">
        <v>254</v>
      </c>
      <c r="E5" s="341" t="s">
        <v>311</v>
      </c>
      <c r="F5" s="341"/>
      <c r="G5" s="276" t="s">
        <v>253</v>
      </c>
      <c r="H5" s="275" t="s">
        <v>252</v>
      </c>
      <c r="I5" s="275" t="s">
        <v>251</v>
      </c>
      <c r="J5" s="275" t="s">
        <v>249</v>
      </c>
    </row>
    <row r="6" spans="1:10" ht="30" customHeight="1" x14ac:dyDescent="0.2">
      <c r="A6" s="277" t="s">
        <v>310</v>
      </c>
      <c r="B6" s="278" t="s">
        <v>244</v>
      </c>
      <c r="C6" s="277" t="s">
        <v>243</v>
      </c>
      <c r="D6" s="277" t="s">
        <v>242</v>
      </c>
      <c r="E6" s="342" t="s">
        <v>529</v>
      </c>
      <c r="F6" s="342"/>
      <c r="G6" s="279" t="s">
        <v>18</v>
      </c>
      <c r="H6" s="280">
        <v>1</v>
      </c>
      <c r="I6" s="281">
        <v>9230.7999999999993</v>
      </c>
      <c r="J6" s="281">
        <v>9230.7999999999993</v>
      </c>
    </row>
    <row r="7" spans="1:10" ht="45" x14ac:dyDescent="0.2">
      <c r="A7" s="282" t="s">
        <v>299</v>
      </c>
      <c r="B7" s="283" t="s">
        <v>528</v>
      </c>
      <c r="C7" s="282" t="s">
        <v>134</v>
      </c>
      <c r="D7" s="282" t="s">
        <v>527</v>
      </c>
      <c r="E7" s="340" t="s">
        <v>344</v>
      </c>
      <c r="F7" s="340"/>
      <c r="G7" s="284" t="s">
        <v>524</v>
      </c>
      <c r="H7" s="285">
        <v>0.25</v>
      </c>
      <c r="I7" s="286">
        <v>19425.52</v>
      </c>
      <c r="J7" s="286">
        <v>4856.38</v>
      </c>
    </row>
    <row r="8" spans="1:10" ht="45" x14ac:dyDescent="0.2">
      <c r="A8" s="282" t="s">
        <v>299</v>
      </c>
      <c r="B8" s="283" t="s">
        <v>526</v>
      </c>
      <c r="C8" s="282" t="s">
        <v>134</v>
      </c>
      <c r="D8" s="282" t="s">
        <v>525</v>
      </c>
      <c r="E8" s="340" t="s">
        <v>344</v>
      </c>
      <c r="F8" s="340"/>
      <c r="G8" s="284" t="s">
        <v>524</v>
      </c>
      <c r="H8" s="285">
        <v>1</v>
      </c>
      <c r="I8" s="286">
        <v>4374.42</v>
      </c>
      <c r="J8" s="286">
        <v>4374.42</v>
      </c>
    </row>
    <row r="9" spans="1:10" ht="30" x14ac:dyDescent="0.2">
      <c r="A9" s="287"/>
      <c r="B9" s="287"/>
      <c r="C9" s="287"/>
      <c r="D9" s="287"/>
      <c r="E9" s="287" t="s">
        <v>285</v>
      </c>
      <c r="F9" s="288">
        <v>4061.7777986000001</v>
      </c>
      <c r="G9" s="287" t="s">
        <v>284</v>
      </c>
      <c r="H9" s="288">
        <v>4606.46</v>
      </c>
      <c r="I9" s="287" t="s">
        <v>283</v>
      </c>
      <c r="J9" s="288">
        <v>8668.24</v>
      </c>
    </row>
    <row r="10" spans="1:10" ht="30" x14ac:dyDescent="0.2">
      <c r="A10" s="287"/>
      <c r="B10" s="287"/>
      <c r="C10" s="287"/>
      <c r="D10" s="287"/>
      <c r="E10" s="287" t="s">
        <v>282</v>
      </c>
      <c r="F10" s="288">
        <v>2236.62</v>
      </c>
      <c r="G10" s="287"/>
      <c r="H10" s="338" t="s">
        <v>281</v>
      </c>
      <c r="I10" s="338"/>
      <c r="J10" s="288">
        <v>11467.42</v>
      </c>
    </row>
    <row r="11" spans="1:10" ht="32.25" thickBot="1" x14ac:dyDescent="0.25">
      <c r="A11" s="253"/>
      <c r="B11" s="253"/>
      <c r="C11" s="253"/>
      <c r="D11" s="253"/>
      <c r="E11" s="253"/>
      <c r="F11" s="253"/>
      <c r="G11" s="253" t="s">
        <v>280</v>
      </c>
      <c r="H11" s="289">
        <v>12</v>
      </c>
      <c r="I11" s="253" t="s">
        <v>279</v>
      </c>
      <c r="J11" s="254">
        <v>137609.04</v>
      </c>
    </row>
    <row r="12" spans="1:10" ht="15.75" thickTop="1" x14ac:dyDescent="0.2">
      <c r="A12" s="290"/>
      <c r="B12" s="290"/>
      <c r="C12" s="290"/>
      <c r="D12" s="290"/>
      <c r="E12" s="290"/>
      <c r="F12" s="290"/>
      <c r="G12" s="290"/>
      <c r="H12" s="290"/>
      <c r="I12" s="290"/>
      <c r="J12" s="290"/>
    </row>
    <row r="13" spans="1:10" ht="15.75" x14ac:dyDescent="0.2">
      <c r="A13" s="271" t="s">
        <v>241</v>
      </c>
      <c r="B13" s="271"/>
      <c r="C13" s="271"/>
      <c r="D13" s="271" t="s">
        <v>240</v>
      </c>
      <c r="E13" s="271"/>
      <c r="F13" s="343"/>
      <c r="G13" s="343"/>
      <c r="H13" s="272"/>
      <c r="I13" s="271"/>
      <c r="J13" s="273">
        <v>30720.61</v>
      </c>
    </row>
    <row r="14" spans="1:10" ht="15.75" x14ac:dyDescent="0.2">
      <c r="A14" s="274" t="s">
        <v>239</v>
      </c>
      <c r="B14" s="275" t="s">
        <v>256</v>
      </c>
      <c r="C14" s="274" t="s">
        <v>255</v>
      </c>
      <c r="D14" s="274" t="s">
        <v>254</v>
      </c>
      <c r="E14" s="341" t="s">
        <v>311</v>
      </c>
      <c r="F14" s="341"/>
      <c r="G14" s="276" t="s">
        <v>253</v>
      </c>
      <c r="H14" s="275" t="s">
        <v>252</v>
      </c>
      <c r="I14" s="275" t="s">
        <v>251</v>
      </c>
      <c r="J14" s="275" t="s">
        <v>249</v>
      </c>
    </row>
    <row r="15" spans="1:10" ht="30" customHeight="1" x14ac:dyDescent="0.2">
      <c r="A15" s="277" t="s">
        <v>310</v>
      </c>
      <c r="B15" s="278" t="s">
        <v>238</v>
      </c>
      <c r="C15" s="277" t="s">
        <v>134</v>
      </c>
      <c r="D15" s="277" t="s">
        <v>237</v>
      </c>
      <c r="E15" s="342" t="s">
        <v>424</v>
      </c>
      <c r="F15" s="342"/>
      <c r="G15" s="279" t="s">
        <v>173</v>
      </c>
      <c r="H15" s="280">
        <v>1</v>
      </c>
      <c r="I15" s="281">
        <v>0.6</v>
      </c>
      <c r="J15" s="281">
        <v>0.6</v>
      </c>
    </row>
    <row r="16" spans="1:10" ht="45" x14ac:dyDescent="0.2">
      <c r="A16" s="282" t="s">
        <v>299</v>
      </c>
      <c r="B16" s="283" t="s">
        <v>523</v>
      </c>
      <c r="C16" s="282" t="s">
        <v>134</v>
      </c>
      <c r="D16" s="282" t="s">
        <v>522</v>
      </c>
      <c r="E16" s="340" t="s">
        <v>424</v>
      </c>
      <c r="F16" s="340"/>
      <c r="G16" s="284" t="s">
        <v>0</v>
      </c>
      <c r="H16" s="285">
        <v>0.05</v>
      </c>
      <c r="I16" s="286">
        <v>12.12</v>
      </c>
      <c r="J16" s="286">
        <v>0.6</v>
      </c>
    </row>
    <row r="17" spans="1:10" ht="30" x14ac:dyDescent="0.2">
      <c r="A17" s="287"/>
      <c r="B17" s="287"/>
      <c r="C17" s="287"/>
      <c r="D17" s="287"/>
      <c r="E17" s="287" t="s">
        <v>285</v>
      </c>
      <c r="F17" s="288">
        <v>0.23897661777798604</v>
      </c>
      <c r="G17" s="287" t="s">
        <v>284</v>
      </c>
      <c r="H17" s="288">
        <v>0.27</v>
      </c>
      <c r="I17" s="287" t="s">
        <v>283</v>
      </c>
      <c r="J17" s="288">
        <v>0.51</v>
      </c>
    </row>
    <row r="18" spans="1:10" ht="30" x14ac:dyDescent="0.2">
      <c r="A18" s="287"/>
      <c r="B18" s="287"/>
      <c r="C18" s="287"/>
      <c r="D18" s="287"/>
      <c r="E18" s="287" t="s">
        <v>282</v>
      </c>
      <c r="F18" s="288">
        <v>0.14000000000000001</v>
      </c>
      <c r="G18" s="287"/>
      <c r="H18" s="338" t="s">
        <v>281</v>
      </c>
      <c r="I18" s="338"/>
      <c r="J18" s="288">
        <v>0.74</v>
      </c>
    </row>
    <row r="19" spans="1:10" ht="32.25" thickBot="1" x14ac:dyDescent="0.25">
      <c r="A19" s="253"/>
      <c r="B19" s="253"/>
      <c r="C19" s="253"/>
      <c r="D19" s="253"/>
      <c r="E19" s="253"/>
      <c r="F19" s="253"/>
      <c r="G19" s="253" t="s">
        <v>280</v>
      </c>
      <c r="H19" s="289">
        <v>1618.04</v>
      </c>
      <c r="I19" s="253" t="s">
        <v>279</v>
      </c>
      <c r="J19" s="254">
        <v>1197.3399999999999</v>
      </c>
    </row>
    <row r="20" spans="1:10" ht="15.75" thickTop="1" x14ac:dyDescent="0.2">
      <c r="A20" s="290"/>
      <c r="B20" s="290"/>
      <c r="C20" s="290"/>
      <c r="D20" s="290"/>
      <c r="E20" s="290"/>
      <c r="F20" s="290"/>
      <c r="G20" s="290"/>
      <c r="H20" s="290"/>
      <c r="I20" s="290"/>
      <c r="J20" s="290"/>
    </row>
    <row r="21" spans="1:10" ht="15.75" x14ac:dyDescent="0.2">
      <c r="A21" s="274" t="s">
        <v>236</v>
      </c>
      <c r="B21" s="275" t="s">
        <v>256</v>
      </c>
      <c r="C21" s="274" t="s">
        <v>255</v>
      </c>
      <c r="D21" s="274" t="s">
        <v>254</v>
      </c>
      <c r="E21" s="341" t="s">
        <v>311</v>
      </c>
      <c r="F21" s="341"/>
      <c r="G21" s="276" t="s">
        <v>253</v>
      </c>
      <c r="H21" s="275" t="s">
        <v>252</v>
      </c>
      <c r="I21" s="275" t="s">
        <v>251</v>
      </c>
      <c r="J21" s="275" t="s">
        <v>249</v>
      </c>
    </row>
    <row r="22" spans="1:10" ht="30" customHeight="1" x14ac:dyDescent="0.2">
      <c r="A22" s="277" t="s">
        <v>310</v>
      </c>
      <c r="B22" s="278" t="s">
        <v>235</v>
      </c>
      <c r="C22" s="277" t="s">
        <v>130</v>
      </c>
      <c r="D22" s="277" t="s">
        <v>234</v>
      </c>
      <c r="E22" s="342" t="s">
        <v>521</v>
      </c>
      <c r="F22" s="342"/>
      <c r="G22" s="279" t="s">
        <v>2</v>
      </c>
      <c r="H22" s="280">
        <v>1</v>
      </c>
      <c r="I22" s="281">
        <v>400.55</v>
      </c>
      <c r="J22" s="281">
        <v>400.55</v>
      </c>
    </row>
    <row r="23" spans="1:10" ht="45" x14ac:dyDescent="0.2">
      <c r="A23" s="282" t="s">
        <v>299</v>
      </c>
      <c r="B23" s="283" t="s">
        <v>308</v>
      </c>
      <c r="C23" s="282" t="s">
        <v>130</v>
      </c>
      <c r="D23" s="282" t="s">
        <v>307</v>
      </c>
      <c r="E23" s="340" t="s">
        <v>304</v>
      </c>
      <c r="F23" s="340"/>
      <c r="G23" s="284" t="s">
        <v>303</v>
      </c>
      <c r="H23" s="285">
        <v>2</v>
      </c>
      <c r="I23" s="286">
        <v>3.7</v>
      </c>
      <c r="J23" s="286">
        <v>7.4</v>
      </c>
    </row>
    <row r="24" spans="1:10" ht="45" x14ac:dyDescent="0.2">
      <c r="A24" s="282" t="s">
        <v>299</v>
      </c>
      <c r="B24" s="283" t="s">
        <v>456</v>
      </c>
      <c r="C24" s="282" t="s">
        <v>130</v>
      </c>
      <c r="D24" s="282" t="s">
        <v>455</v>
      </c>
      <c r="E24" s="340" t="s">
        <v>304</v>
      </c>
      <c r="F24" s="340"/>
      <c r="G24" s="284" t="s">
        <v>303</v>
      </c>
      <c r="H24" s="285">
        <v>1</v>
      </c>
      <c r="I24" s="286">
        <v>3.59</v>
      </c>
      <c r="J24" s="286">
        <v>3.59</v>
      </c>
    </row>
    <row r="25" spans="1:10" ht="30" x14ac:dyDescent="0.2">
      <c r="A25" s="291" t="s">
        <v>289</v>
      </c>
      <c r="B25" s="292" t="s">
        <v>520</v>
      </c>
      <c r="C25" s="291" t="s">
        <v>130</v>
      </c>
      <c r="D25" s="291" t="s">
        <v>519</v>
      </c>
      <c r="E25" s="339" t="s">
        <v>286</v>
      </c>
      <c r="F25" s="339"/>
      <c r="G25" s="293" t="s">
        <v>6</v>
      </c>
      <c r="H25" s="294">
        <v>4</v>
      </c>
      <c r="I25" s="295">
        <v>9.89</v>
      </c>
      <c r="J25" s="295">
        <v>39.56</v>
      </c>
    </row>
    <row r="26" spans="1:10" x14ac:dyDescent="0.2">
      <c r="A26" s="291" t="s">
        <v>289</v>
      </c>
      <c r="B26" s="292" t="s">
        <v>518</v>
      </c>
      <c r="C26" s="291" t="s">
        <v>130</v>
      </c>
      <c r="D26" s="291" t="s">
        <v>517</v>
      </c>
      <c r="E26" s="339" t="s">
        <v>286</v>
      </c>
      <c r="F26" s="339"/>
      <c r="G26" s="293" t="s">
        <v>6</v>
      </c>
      <c r="H26" s="294">
        <v>1</v>
      </c>
      <c r="I26" s="295">
        <v>3.49</v>
      </c>
      <c r="J26" s="295">
        <v>3.49</v>
      </c>
    </row>
    <row r="27" spans="1:10" x14ac:dyDescent="0.2">
      <c r="A27" s="291" t="s">
        <v>289</v>
      </c>
      <c r="B27" s="292" t="s">
        <v>450</v>
      </c>
      <c r="C27" s="291" t="s">
        <v>134</v>
      </c>
      <c r="D27" s="291" t="s">
        <v>449</v>
      </c>
      <c r="E27" s="339" t="s">
        <v>291</v>
      </c>
      <c r="F27" s="339"/>
      <c r="G27" s="293" t="s">
        <v>290</v>
      </c>
      <c r="H27" s="294">
        <v>1</v>
      </c>
      <c r="I27" s="295">
        <v>17.440000000000001</v>
      </c>
      <c r="J27" s="295">
        <v>17.440000000000001</v>
      </c>
    </row>
    <row r="28" spans="1:10" ht="45" x14ac:dyDescent="0.2">
      <c r="A28" s="291" t="s">
        <v>289</v>
      </c>
      <c r="B28" s="292" t="s">
        <v>516</v>
      </c>
      <c r="C28" s="291" t="s">
        <v>134</v>
      </c>
      <c r="D28" s="291" t="s">
        <v>515</v>
      </c>
      <c r="E28" s="339" t="s">
        <v>286</v>
      </c>
      <c r="F28" s="339"/>
      <c r="G28" s="293" t="s">
        <v>2</v>
      </c>
      <c r="H28" s="294">
        <v>1</v>
      </c>
      <c r="I28" s="295">
        <v>300</v>
      </c>
      <c r="J28" s="295">
        <v>300</v>
      </c>
    </row>
    <row r="29" spans="1:10" x14ac:dyDescent="0.2">
      <c r="A29" s="291" t="s">
        <v>289</v>
      </c>
      <c r="B29" s="292" t="s">
        <v>514</v>
      </c>
      <c r="C29" s="291" t="s">
        <v>134</v>
      </c>
      <c r="D29" s="291" t="s">
        <v>513</v>
      </c>
      <c r="E29" s="339" t="s">
        <v>286</v>
      </c>
      <c r="F29" s="339"/>
      <c r="G29" s="293" t="s">
        <v>320</v>
      </c>
      <c r="H29" s="294">
        <v>0.15</v>
      </c>
      <c r="I29" s="295">
        <v>24.21</v>
      </c>
      <c r="J29" s="295">
        <v>3.63</v>
      </c>
    </row>
    <row r="30" spans="1:10" x14ac:dyDescent="0.2">
      <c r="A30" s="291" t="s">
        <v>289</v>
      </c>
      <c r="B30" s="292" t="s">
        <v>293</v>
      </c>
      <c r="C30" s="291" t="s">
        <v>134</v>
      </c>
      <c r="D30" s="291" t="s">
        <v>292</v>
      </c>
      <c r="E30" s="339" t="s">
        <v>291</v>
      </c>
      <c r="F30" s="339"/>
      <c r="G30" s="293" t="s">
        <v>290</v>
      </c>
      <c r="H30" s="294">
        <v>2</v>
      </c>
      <c r="I30" s="295">
        <v>12.72</v>
      </c>
      <c r="J30" s="295">
        <v>25.44</v>
      </c>
    </row>
    <row r="31" spans="1:10" ht="30" x14ac:dyDescent="0.2">
      <c r="A31" s="287"/>
      <c r="B31" s="287"/>
      <c r="C31" s="287"/>
      <c r="D31" s="287"/>
      <c r="E31" s="287" t="s">
        <v>285</v>
      </c>
      <c r="F31" s="288">
        <v>20.092779199999999</v>
      </c>
      <c r="G31" s="287" t="s">
        <v>284</v>
      </c>
      <c r="H31" s="288">
        <v>22.79</v>
      </c>
      <c r="I31" s="287" t="s">
        <v>283</v>
      </c>
      <c r="J31" s="288">
        <v>42.88</v>
      </c>
    </row>
    <row r="32" spans="1:10" ht="30" x14ac:dyDescent="0.2">
      <c r="A32" s="287"/>
      <c r="B32" s="287"/>
      <c r="C32" s="287"/>
      <c r="D32" s="287"/>
      <c r="E32" s="287" t="s">
        <v>282</v>
      </c>
      <c r="F32" s="288">
        <v>97.05</v>
      </c>
      <c r="G32" s="287"/>
      <c r="H32" s="338" t="s">
        <v>281</v>
      </c>
      <c r="I32" s="338"/>
      <c r="J32" s="288">
        <v>497.6</v>
      </c>
    </row>
    <row r="33" spans="1:10" ht="32.25" thickBot="1" x14ac:dyDescent="0.25">
      <c r="A33" s="253"/>
      <c r="B33" s="253"/>
      <c r="C33" s="253"/>
      <c r="D33" s="253"/>
      <c r="E33" s="253"/>
      <c r="F33" s="253"/>
      <c r="G33" s="253" t="s">
        <v>280</v>
      </c>
      <c r="H33" s="289">
        <v>6</v>
      </c>
      <c r="I33" s="253" t="s">
        <v>279</v>
      </c>
      <c r="J33" s="254">
        <v>2985.6</v>
      </c>
    </row>
    <row r="34" spans="1:10" ht="15.75" thickTop="1" x14ac:dyDescent="0.2">
      <c r="A34" s="290"/>
      <c r="B34" s="290"/>
      <c r="C34" s="290"/>
      <c r="D34" s="290"/>
      <c r="E34" s="290"/>
      <c r="F34" s="290"/>
      <c r="G34" s="290"/>
      <c r="H34" s="290"/>
      <c r="I34" s="290"/>
      <c r="J34" s="290"/>
    </row>
    <row r="35" spans="1:10" ht="15.75" x14ac:dyDescent="0.2">
      <c r="A35" s="274"/>
      <c r="B35" s="275" t="s">
        <v>256</v>
      </c>
      <c r="C35" s="274" t="s">
        <v>255</v>
      </c>
      <c r="D35" s="274" t="s">
        <v>254</v>
      </c>
      <c r="E35" s="341" t="s">
        <v>311</v>
      </c>
      <c r="F35" s="341"/>
      <c r="G35" s="276" t="s">
        <v>253</v>
      </c>
      <c r="H35" s="275" t="s">
        <v>252</v>
      </c>
      <c r="I35" s="275" t="s">
        <v>251</v>
      </c>
      <c r="J35" s="275" t="s">
        <v>249</v>
      </c>
    </row>
    <row r="36" spans="1:10" ht="30" x14ac:dyDescent="0.2">
      <c r="A36" s="296" t="s">
        <v>289</v>
      </c>
      <c r="B36" s="297" t="s">
        <v>232</v>
      </c>
      <c r="C36" s="296" t="s">
        <v>130</v>
      </c>
      <c r="D36" s="296" t="s">
        <v>231</v>
      </c>
      <c r="E36" s="344" t="s">
        <v>512</v>
      </c>
      <c r="F36" s="344"/>
      <c r="G36" s="298" t="s">
        <v>2</v>
      </c>
      <c r="H36" s="299">
        <v>1</v>
      </c>
      <c r="I36" s="300">
        <v>0.46</v>
      </c>
      <c r="J36" s="300">
        <v>0.46</v>
      </c>
    </row>
    <row r="37" spans="1:10" ht="30" x14ac:dyDescent="0.2">
      <c r="A37" s="287"/>
      <c r="B37" s="287"/>
      <c r="C37" s="287"/>
      <c r="D37" s="287"/>
      <c r="E37" s="287" t="s">
        <v>285</v>
      </c>
      <c r="F37" s="288">
        <v>0</v>
      </c>
      <c r="G37" s="287" t="s">
        <v>284</v>
      </c>
      <c r="H37" s="288">
        <v>0</v>
      </c>
      <c r="I37" s="287" t="s">
        <v>283</v>
      </c>
      <c r="J37" s="288">
        <v>0</v>
      </c>
    </row>
    <row r="38" spans="1:10" ht="30" x14ac:dyDescent="0.2">
      <c r="A38" s="287"/>
      <c r="B38" s="287"/>
      <c r="C38" s="287"/>
      <c r="D38" s="287"/>
      <c r="E38" s="287" t="s">
        <v>282</v>
      </c>
      <c r="F38" s="288">
        <v>0.11</v>
      </c>
      <c r="G38" s="287"/>
      <c r="H38" s="338" t="s">
        <v>281</v>
      </c>
      <c r="I38" s="338"/>
      <c r="J38" s="288">
        <v>0.56999999999999995</v>
      </c>
    </row>
    <row r="39" spans="1:10" ht="32.25" thickBot="1" x14ac:dyDescent="0.25">
      <c r="A39" s="253"/>
      <c r="B39" s="253"/>
      <c r="C39" s="253"/>
      <c r="D39" s="253"/>
      <c r="E39" s="253"/>
      <c r="F39" s="253"/>
      <c r="G39" s="253" t="s">
        <v>280</v>
      </c>
      <c r="H39" s="289">
        <v>11688.18</v>
      </c>
      <c r="I39" s="253" t="s">
        <v>279</v>
      </c>
      <c r="J39" s="254">
        <v>6662.26</v>
      </c>
    </row>
    <row r="40" spans="1:10" ht="15.75" thickTop="1" x14ac:dyDescent="0.2">
      <c r="A40" s="290"/>
      <c r="B40" s="290"/>
      <c r="C40" s="290"/>
      <c r="D40" s="290"/>
      <c r="E40" s="290"/>
      <c r="F40" s="290"/>
      <c r="G40" s="290"/>
      <c r="H40" s="290"/>
      <c r="I40" s="290"/>
      <c r="J40" s="290"/>
    </row>
    <row r="41" spans="1:10" ht="15.75" x14ac:dyDescent="0.2">
      <c r="A41" s="274"/>
      <c r="B41" s="275" t="s">
        <v>256</v>
      </c>
      <c r="C41" s="274" t="s">
        <v>255</v>
      </c>
      <c r="D41" s="274" t="s">
        <v>254</v>
      </c>
      <c r="E41" s="341" t="s">
        <v>311</v>
      </c>
      <c r="F41" s="341"/>
      <c r="G41" s="276" t="s">
        <v>253</v>
      </c>
      <c r="H41" s="275" t="s">
        <v>252</v>
      </c>
      <c r="I41" s="275" t="s">
        <v>251</v>
      </c>
      <c r="J41" s="275" t="s">
        <v>249</v>
      </c>
    </row>
    <row r="42" spans="1:10" ht="45" x14ac:dyDescent="0.2">
      <c r="A42" s="296" t="s">
        <v>289</v>
      </c>
      <c r="B42" s="297" t="s">
        <v>229</v>
      </c>
      <c r="C42" s="296" t="s">
        <v>130</v>
      </c>
      <c r="D42" s="296" t="s">
        <v>228</v>
      </c>
      <c r="E42" s="344" t="s">
        <v>512</v>
      </c>
      <c r="F42" s="344"/>
      <c r="G42" s="298" t="s">
        <v>2</v>
      </c>
      <c r="H42" s="299">
        <v>1</v>
      </c>
      <c r="I42" s="300">
        <v>0.68</v>
      </c>
      <c r="J42" s="300">
        <v>0.68</v>
      </c>
    </row>
    <row r="43" spans="1:10" ht="30" x14ac:dyDescent="0.2">
      <c r="A43" s="287"/>
      <c r="B43" s="287"/>
      <c r="C43" s="287"/>
      <c r="D43" s="287"/>
      <c r="E43" s="287" t="s">
        <v>285</v>
      </c>
      <c r="F43" s="288">
        <v>0</v>
      </c>
      <c r="G43" s="287" t="s">
        <v>284</v>
      </c>
      <c r="H43" s="288">
        <v>0</v>
      </c>
      <c r="I43" s="287" t="s">
        <v>283</v>
      </c>
      <c r="J43" s="288">
        <v>0</v>
      </c>
    </row>
    <row r="44" spans="1:10" ht="30" x14ac:dyDescent="0.2">
      <c r="A44" s="287"/>
      <c r="B44" s="287"/>
      <c r="C44" s="287"/>
      <c r="D44" s="287"/>
      <c r="E44" s="287" t="s">
        <v>282</v>
      </c>
      <c r="F44" s="288">
        <v>0.16</v>
      </c>
      <c r="G44" s="287"/>
      <c r="H44" s="338" t="s">
        <v>281</v>
      </c>
      <c r="I44" s="338"/>
      <c r="J44" s="288">
        <v>0.84</v>
      </c>
    </row>
    <row r="45" spans="1:10" ht="32.25" thickBot="1" x14ac:dyDescent="0.25">
      <c r="A45" s="253"/>
      <c r="B45" s="253"/>
      <c r="C45" s="253"/>
      <c r="D45" s="253"/>
      <c r="E45" s="253"/>
      <c r="F45" s="253"/>
      <c r="G45" s="253" t="s">
        <v>280</v>
      </c>
      <c r="H45" s="289">
        <v>11688.18</v>
      </c>
      <c r="I45" s="253" t="s">
        <v>279</v>
      </c>
      <c r="J45" s="254">
        <v>9818.07</v>
      </c>
    </row>
    <row r="46" spans="1:10" ht="15.75" thickTop="1" x14ac:dyDescent="0.2">
      <c r="A46" s="290"/>
      <c r="B46" s="290"/>
      <c r="C46" s="290"/>
      <c r="D46" s="290"/>
      <c r="E46" s="290"/>
      <c r="F46" s="290"/>
      <c r="G46" s="290"/>
      <c r="H46" s="290"/>
      <c r="I46" s="290"/>
      <c r="J46" s="290"/>
    </row>
    <row r="47" spans="1:10" ht="15.75" x14ac:dyDescent="0.2">
      <c r="A47" s="274"/>
      <c r="B47" s="275" t="s">
        <v>256</v>
      </c>
      <c r="C47" s="274" t="s">
        <v>255</v>
      </c>
      <c r="D47" s="274" t="s">
        <v>254</v>
      </c>
      <c r="E47" s="341" t="s">
        <v>311</v>
      </c>
      <c r="F47" s="341"/>
      <c r="G47" s="276" t="s">
        <v>253</v>
      </c>
      <c r="H47" s="275" t="s">
        <v>252</v>
      </c>
      <c r="I47" s="275" t="s">
        <v>251</v>
      </c>
      <c r="J47" s="275" t="s">
        <v>249</v>
      </c>
    </row>
    <row r="48" spans="1:10" x14ac:dyDescent="0.2">
      <c r="A48" s="296" t="s">
        <v>289</v>
      </c>
      <c r="B48" s="297" t="s">
        <v>226</v>
      </c>
      <c r="C48" s="296" t="s">
        <v>130</v>
      </c>
      <c r="D48" s="296" t="s">
        <v>225</v>
      </c>
      <c r="E48" s="344" t="s">
        <v>512</v>
      </c>
      <c r="F48" s="344"/>
      <c r="G48" s="298" t="s">
        <v>12</v>
      </c>
      <c r="H48" s="299">
        <v>1</v>
      </c>
      <c r="I48" s="300">
        <v>4997.38</v>
      </c>
      <c r="J48" s="300">
        <v>4997.38</v>
      </c>
    </row>
    <row r="49" spans="1:10" ht="30" x14ac:dyDescent="0.2">
      <c r="A49" s="287"/>
      <c r="B49" s="287"/>
      <c r="C49" s="287"/>
      <c r="D49" s="287"/>
      <c r="E49" s="287" t="s">
        <v>285</v>
      </c>
      <c r="F49" s="288">
        <v>0</v>
      </c>
      <c r="G49" s="287" t="s">
        <v>284</v>
      </c>
      <c r="H49" s="288">
        <v>0</v>
      </c>
      <c r="I49" s="287" t="s">
        <v>283</v>
      </c>
      <c r="J49" s="288">
        <v>0</v>
      </c>
    </row>
    <row r="50" spans="1:10" ht="30" x14ac:dyDescent="0.2">
      <c r="A50" s="287"/>
      <c r="B50" s="287"/>
      <c r="C50" s="287"/>
      <c r="D50" s="287"/>
      <c r="E50" s="287" t="s">
        <v>282</v>
      </c>
      <c r="F50" s="288">
        <v>1210.8599999999999</v>
      </c>
      <c r="G50" s="287"/>
      <c r="H50" s="338" t="s">
        <v>281</v>
      </c>
      <c r="I50" s="338"/>
      <c r="J50" s="288">
        <v>6208.24</v>
      </c>
    </row>
    <row r="51" spans="1:10" ht="32.25" thickBot="1" x14ac:dyDescent="0.25">
      <c r="A51" s="253"/>
      <c r="B51" s="253"/>
      <c r="C51" s="253"/>
      <c r="D51" s="253"/>
      <c r="E51" s="253"/>
      <c r="F51" s="253"/>
      <c r="G51" s="253" t="s">
        <v>280</v>
      </c>
      <c r="H51" s="289">
        <v>1.62</v>
      </c>
      <c r="I51" s="253" t="s">
        <v>279</v>
      </c>
      <c r="J51" s="254">
        <v>10057.34</v>
      </c>
    </row>
    <row r="52" spans="1:10" ht="15.75" thickTop="1" x14ac:dyDescent="0.2">
      <c r="A52" s="290"/>
      <c r="B52" s="290"/>
      <c r="C52" s="290"/>
      <c r="D52" s="290"/>
      <c r="E52" s="290"/>
      <c r="F52" s="290"/>
      <c r="G52" s="290"/>
      <c r="H52" s="290"/>
      <c r="I52" s="290"/>
      <c r="J52" s="290"/>
    </row>
    <row r="53" spans="1:10" ht="15.75" x14ac:dyDescent="0.2">
      <c r="A53" s="271" t="s">
        <v>224</v>
      </c>
      <c r="B53" s="271"/>
      <c r="C53" s="271"/>
      <c r="D53" s="271" t="s">
        <v>223</v>
      </c>
      <c r="E53" s="271"/>
      <c r="F53" s="343"/>
      <c r="G53" s="343"/>
      <c r="H53" s="272"/>
      <c r="I53" s="271"/>
      <c r="J53" s="273">
        <v>1262205.29</v>
      </c>
    </row>
    <row r="54" spans="1:10" ht="15.75" x14ac:dyDescent="0.2">
      <c r="A54" s="271" t="s">
        <v>222</v>
      </c>
      <c r="B54" s="271"/>
      <c r="C54" s="271"/>
      <c r="D54" s="271" t="s">
        <v>221</v>
      </c>
      <c r="E54" s="271"/>
      <c r="F54" s="343"/>
      <c r="G54" s="343"/>
      <c r="H54" s="272"/>
      <c r="I54" s="271"/>
      <c r="J54" s="273">
        <v>68062.58</v>
      </c>
    </row>
    <row r="55" spans="1:10" ht="15.75" x14ac:dyDescent="0.2">
      <c r="A55" s="274" t="s">
        <v>220</v>
      </c>
      <c r="B55" s="275" t="s">
        <v>256</v>
      </c>
      <c r="C55" s="274" t="s">
        <v>255</v>
      </c>
      <c r="D55" s="274" t="s">
        <v>254</v>
      </c>
      <c r="E55" s="341" t="s">
        <v>311</v>
      </c>
      <c r="F55" s="341"/>
      <c r="G55" s="276" t="s">
        <v>253</v>
      </c>
      <c r="H55" s="275" t="s">
        <v>252</v>
      </c>
      <c r="I55" s="275" t="s">
        <v>251</v>
      </c>
      <c r="J55" s="275" t="s">
        <v>249</v>
      </c>
    </row>
    <row r="56" spans="1:10" ht="45" x14ac:dyDescent="0.2">
      <c r="A56" s="277" t="s">
        <v>310</v>
      </c>
      <c r="B56" s="278" t="s">
        <v>219</v>
      </c>
      <c r="C56" s="277" t="s">
        <v>134</v>
      </c>
      <c r="D56" s="277" t="s">
        <v>218</v>
      </c>
      <c r="E56" s="342" t="s">
        <v>360</v>
      </c>
      <c r="F56" s="342"/>
      <c r="G56" s="279" t="s">
        <v>1</v>
      </c>
      <c r="H56" s="280">
        <v>1</v>
      </c>
      <c r="I56" s="281">
        <v>3.25</v>
      </c>
      <c r="J56" s="281">
        <v>3.25</v>
      </c>
    </row>
    <row r="57" spans="1:10" ht="45" customHeight="1" x14ac:dyDescent="0.2">
      <c r="A57" s="282" t="s">
        <v>299</v>
      </c>
      <c r="B57" s="283" t="s">
        <v>511</v>
      </c>
      <c r="C57" s="282" t="s">
        <v>134</v>
      </c>
      <c r="D57" s="282" t="s">
        <v>510</v>
      </c>
      <c r="E57" s="340" t="s">
        <v>354</v>
      </c>
      <c r="F57" s="340"/>
      <c r="G57" s="284" t="s">
        <v>357</v>
      </c>
      <c r="H57" s="285">
        <v>7.9000000000000008E-3</v>
      </c>
      <c r="I57" s="286">
        <v>244.79</v>
      </c>
      <c r="J57" s="286">
        <v>1.93</v>
      </c>
    </row>
    <row r="58" spans="1:10" ht="45" customHeight="1" x14ac:dyDescent="0.2">
      <c r="A58" s="282" t="s">
        <v>299</v>
      </c>
      <c r="B58" s="283" t="s">
        <v>509</v>
      </c>
      <c r="C58" s="282" t="s">
        <v>134</v>
      </c>
      <c r="D58" s="282" t="s">
        <v>508</v>
      </c>
      <c r="E58" s="340" t="s">
        <v>354</v>
      </c>
      <c r="F58" s="340"/>
      <c r="G58" s="284" t="s">
        <v>353</v>
      </c>
      <c r="H58" s="285">
        <v>1.34E-2</v>
      </c>
      <c r="I58" s="286">
        <v>70.28</v>
      </c>
      <c r="J58" s="286">
        <v>0.94</v>
      </c>
    </row>
    <row r="59" spans="1:10" ht="45" x14ac:dyDescent="0.2">
      <c r="A59" s="282" t="s">
        <v>299</v>
      </c>
      <c r="B59" s="283" t="s">
        <v>348</v>
      </c>
      <c r="C59" s="282" t="s">
        <v>134</v>
      </c>
      <c r="D59" s="282" t="s">
        <v>347</v>
      </c>
      <c r="E59" s="340" t="s">
        <v>344</v>
      </c>
      <c r="F59" s="340"/>
      <c r="G59" s="284" t="s">
        <v>290</v>
      </c>
      <c r="H59" s="285">
        <v>2.1299999999999999E-2</v>
      </c>
      <c r="I59" s="286">
        <v>18.170000000000002</v>
      </c>
      <c r="J59" s="286">
        <v>0.38</v>
      </c>
    </row>
    <row r="60" spans="1:10" ht="30" x14ac:dyDescent="0.2">
      <c r="A60" s="287"/>
      <c r="B60" s="287"/>
      <c r="C60" s="287"/>
      <c r="D60" s="287"/>
      <c r="E60" s="287" t="s">
        <v>285</v>
      </c>
      <c r="F60" s="288">
        <v>0.29052059416147324</v>
      </c>
      <c r="G60" s="287" t="s">
        <v>284</v>
      </c>
      <c r="H60" s="288">
        <v>0.33</v>
      </c>
      <c r="I60" s="287" t="s">
        <v>283</v>
      </c>
      <c r="J60" s="288">
        <v>0.62</v>
      </c>
    </row>
    <row r="61" spans="1:10" ht="30" x14ac:dyDescent="0.2">
      <c r="A61" s="287"/>
      <c r="B61" s="287"/>
      <c r="C61" s="287"/>
      <c r="D61" s="287"/>
      <c r="E61" s="287" t="s">
        <v>282</v>
      </c>
      <c r="F61" s="288">
        <v>0.78</v>
      </c>
      <c r="G61" s="287"/>
      <c r="H61" s="338" t="s">
        <v>281</v>
      </c>
      <c r="I61" s="338"/>
      <c r="J61" s="288">
        <v>4.03</v>
      </c>
    </row>
    <row r="62" spans="1:10" ht="32.25" thickBot="1" x14ac:dyDescent="0.25">
      <c r="A62" s="253"/>
      <c r="B62" s="253"/>
      <c r="C62" s="253"/>
      <c r="D62" s="253"/>
      <c r="E62" s="253"/>
      <c r="F62" s="253"/>
      <c r="G62" s="253" t="s">
        <v>280</v>
      </c>
      <c r="H62" s="289">
        <v>1168.82</v>
      </c>
      <c r="I62" s="253" t="s">
        <v>279</v>
      </c>
      <c r="J62" s="254">
        <v>4710.34</v>
      </c>
    </row>
    <row r="63" spans="1:10" ht="15.75" thickTop="1" x14ac:dyDescent="0.2">
      <c r="A63" s="290"/>
      <c r="B63" s="290"/>
      <c r="C63" s="290"/>
      <c r="D63" s="290"/>
      <c r="E63" s="290"/>
      <c r="F63" s="290"/>
      <c r="G63" s="290"/>
      <c r="H63" s="290"/>
      <c r="I63" s="290"/>
      <c r="J63" s="290"/>
    </row>
    <row r="64" spans="1:10" ht="15.75" x14ac:dyDescent="0.2">
      <c r="A64" s="274" t="s">
        <v>217</v>
      </c>
      <c r="B64" s="275" t="s">
        <v>256</v>
      </c>
      <c r="C64" s="274" t="s">
        <v>255</v>
      </c>
      <c r="D64" s="274" t="s">
        <v>254</v>
      </c>
      <c r="E64" s="341" t="s">
        <v>311</v>
      </c>
      <c r="F64" s="341"/>
      <c r="G64" s="276" t="s">
        <v>253</v>
      </c>
      <c r="H64" s="275" t="s">
        <v>252</v>
      </c>
      <c r="I64" s="275" t="s">
        <v>251</v>
      </c>
      <c r="J64" s="275" t="s">
        <v>249</v>
      </c>
    </row>
    <row r="65" spans="1:10" ht="30" customHeight="1" x14ac:dyDescent="0.2">
      <c r="A65" s="277" t="s">
        <v>310</v>
      </c>
      <c r="B65" s="278" t="s">
        <v>216</v>
      </c>
      <c r="C65" s="277" t="s">
        <v>134</v>
      </c>
      <c r="D65" s="277" t="s">
        <v>215</v>
      </c>
      <c r="E65" s="342" t="s">
        <v>479</v>
      </c>
      <c r="F65" s="342"/>
      <c r="G65" s="279" t="s">
        <v>2</v>
      </c>
      <c r="H65" s="280">
        <v>1</v>
      </c>
      <c r="I65" s="281">
        <v>2.2599999999999998</v>
      </c>
      <c r="J65" s="281">
        <v>2.2599999999999998</v>
      </c>
    </row>
    <row r="66" spans="1:10" ht="75" customHeight="1" x14ac:dyDescent="0.2">
      <c r="A66" s="282" t="s">
        <v>299</v>
      </c>
      <c r="B66" s="283" t="s">
        <v>381</v>
      </c>
      <c r="C66" s="282" t="s">
        <v>134</v>
      </c>
      <c r="D66" s="282" t="s">
        <v>380</v>
      </c>
      <c r="E66" s="340" t="s">
        <v>354</v>
      </c>
      <c r="F66" s="340"/>
      <c r="G66" s="284" t="s">
        <v>357</v>
      </c>
      <c r="H66" s="285">
        <v>1E-3</v>
      </c>
      <c r="I66" s="286">
        <v>316.68</v>
      </c>
      <c r="J66" s="286">
        <v>0.31</v>
      </c>
    </row>
    <row r="67" spans="1:10" ht="75" customHeight="1" x14ac:dyDescent="0.2">
      <c r="A67" s="282" t="s">
        <v>299</v>
      </c>
      <c r="B67" s="283" t="s">
        <v>379</v>
      </c>
      <c r="C67" s="282" t="s">
        <v>134</v>
      </c>
      <c r="D67" s="282" t="s">
        <v>378</v>
      </c>
      <c r="E67" s="340" t="s">
        <v>354</v>
      </c>
      <c r="F67" s="340"/>
      <c r="G67" s="284" t="s">
        <v>353</v>
      </c>
      <c r="H67" s="285">
        <v>7.0000000000000001E-3</v>
      </c>
      <c r="I67" s="286">
        <v>56.29</v>
      </c>
      <c r="J67" s="286">
        <v>0.39</v>
      </c>
    </row>
    <row r="68" spans="1:10" ht="45" customHeight="1" x14ac:dyDescent="0.2">
      <c r="A68" s="282" t="s">
        <v>299</v>
      </c>
      <c r="B68" s="283" t="s">
        <v>507</v>
      </c>
      <c r="C68" s="282" t="s">
        <v>134</v>
      </c>
      <c r="D68" s="282" t="s">
        <v>506</v>
      </c>
      <c r="E68" s="340" t="s">
        <v>354</v>
      </c>
      <c r="F68" s="340"/>
      <c r="G68" s="284" t="s">
        <v>357</v>
      </c>
      <c r="H68" s="285">
        <v>1E-4</v>
      </c>
      <c r="I68" s="286">
        <v>240.82</v>
      </c>
      <c r="J68" s="286">
        <v>0.02</v>
      </c>
    </row>
    <row r="69" spans="1:10" ht="45" customHeight="1" x14ac:dyDescent="0.2">
      <c r="A69" s="282" t="s">
        <v>299</v>
      </c>
      <c r="B69" s="283" t="s">
        <v>505</v>
      </c>
      <c r="C69" s="282" t="s">
        <v>134</v>
      </c>
      <c r="D69" s="282" t="s">
        <v>504</v>
      </c>
      <c r="E69" s="340" t="s">
        <v>354</v>
      </c>
      <c r="F69" s="340"/>
      <c r="G69" s="284" t="s">
        <v>353</v>
      </c>
      <c r="H69" s="285">
        <v>8.0000000000000002E-3</v>
      </c>
      <c r="I69" s="286">
        <v>77.040000000000006</v>
      </c>
      <c r="J69" s="286">
        <v>0.61</v>
      </c>
    </row>
    <row r="70" spans="1:10" ht="60" customHeight="1" x14ac:dyDescent="0.2">
      <c r="A70" s="282" t="s">
        <v>299</v>
      </c>
      <c r="B70" s="283" t="s">
        <v>503</v>
      </c>
      <c r="C70" s="282" t="s">
        <v>134</v>
      </c>
      <c r="D70" s="282" t="s">
        <v>502</v>
      </c>
      <c r="E70" s="340" t="s">
        <v>354</v>
      </c>
      <c r="F70" s="340"/>
      <c r="G70" s="284" t="s">
        <v>357</v>
      </c>
      <c r="H70" s="285">
        <v>2E-3</v>
      </c>
      <c r="I70" s="286">
        <v>214.76</v>
      </c>
      <c r="J70" s="286">
        <v>0.42</v>
      </c>
    </row>
    <row r="71" spans="1:10" ht="45" x14ac:dyDescent="0.2">
      <c r="A71" s="282" t="s">
        <v>299</v>
      </c>
      <c r="B71" s="283" t="s">
        <v>348</v>
      </c>
      <c r="C71" s="282" t="s">
        <v>134</v>
      </c>
      <c r="D71" s="282" t="s">
        <v>347</v>
      </c>
      <c r="E71" s="340" t="s">
        <v>344</v>
      </c>
      <c r="F71" s="340"/>
      <c r="G71" s="284" t="s">
        <v>290</v>
      </c>
      <c r="H71" s="285">
        <v>8.0000000000000002E-3</v>
      </c>
      <c r="I71" s="286">
        <v>18.170000000000002</v>
      </c>
      <c r="J71" s="286">
        <v>0.14000000000000001</v>
      </c>
    </row>
    <row r="72" spans="1:10" ht="60" customHeight="1" x14ac:dyDescent="0.2">
      <c r="A72" s="282" t="s">
        <v>299</v>
      </c>
      <c r="B72" s="283" t="s">
        <v>501</v>
      </c>
      <c r="C72" s="282" t="s">
        <v>134</v>
      </c>
      <c r="D72" s="282" t="s">
        <v>500</v>
      </c>
      <c r="E72" s="340" t="s">
        <v>354</v>
      </c>
      <c r="F72" s="340"/>
      <c r="G72" s="284" t="s">
        <v>353</v>
      </c>
      <c r="H72" s="285">
        <v>6.0000000000000001E-3</v>
      </c>
      <c r="I72" s="286">
        <v>62.8</v>
      </c>
      <c r="J72" s="286">
        <v>0.37</v>
      </c>
    </row>
    <row r="73" spans="1:10" ht="30" x14ac:dyDescent="0.2">
      <c r="A73" s="287"/>
      <c r="B73" s="287"/>
      <c r="C73" s="287"/>
      <c r="D73" s="287"/>
      <c r="E73" s="287" t="s">
        <v>285</v>
      </c>
      <c r="F73" s="288">
        <v>0.27646314605688582</v>
      </c>
      <c r="G73" s="287" t="s">
        <v>284</v>
      </c>
      <c r="H73" s="288">
        <v>0.31</v>
      </c>
      <c r="I73" s="287" t="s">
        <v>283</v>
      </c>
      <c r="J73" s="288">
        <v>0.59</v>
      </c>
    </row>
    <row r="74" spans="1:10" ht="30" x14ac:dyDescent="0.2">
      <c r="A74" s="287"/>
      <c r="B74" s="287"/>
      <c r="C74" s="287"/>
      <c r="D74" s="287"/>
      <c r="E74" s="287" t="s">
        <v>282</v>
      </c>
      <c r="F74" s="288">
        <v>0.54</v>
      </c>
      <c r="G74" s="287"/>
      <c r="H74" s="338" t="s">
        <v>281</v>
      </c>
      <c r="I74" s="338"/>
      <c r="J74" s="288">
        <v>2.8</v>
      </c>
    </row>
    <row r="75" spans="1:10" ht="32.25" thickBot="1" x14ac:dyDescent="0.25">
      <c r="A75" s="253"/>
      <c r="B75" s="253"/>
      <c r="C75" s="253"/>
      <c r="D75" s="253"/>
      <c r="E75" s="253"/>
      <c r="F75" s="253"/>
      <c r="G75" s="253" t="s">
        <v>280</v>
      </c>
      <c r="H75" s="289">
        <v>11688.18</v>
      </c>
      <c r="I75" s="253" t="s">
        <v>279</v>
      </c>
      <c r="J75" s="254">
        <v>32726.9</v>
      </c>
    </row>
    <row r="76" spans="1:10" ht="15.75" thickTop="1" x14ac:dyDescent="0.2">
      <c r="A76" s="290"/>
      <c r="B76" s="290"/>
      <c r="C76" s="290"/>
      <c r="D76" s="290"/>
      <c r="E76" s="290"/>
      <c r="F76" s="290"/>
      <c r="G76" s="290"/>
      <c r="H76" s="290"/>
      <c r="I76" s="290"/>
      <c r="J76" s="290"/>
    </row>
    <row r="77" spans="1:10" ht="15.75" x14ac:dyDescent="0.2">
      <c r="A77" s="274" t="s">
        <v>607</v>
      </c>
      <c r="B77" s="275" t="s">
        <v>256</v>
      </c>
      <c r="C77" s="274" t="s">
        <v>255</v>
      </c>
      <c r="D77" s="274" t="s">
        <v>254</v>
      </c>
      <c r="E77" s="341" t="s">
        <v>311</v>
      </c>
      <c r="F77" s="341"/>
      <c r="G77" s="276" t="s">
        <v>253</v>
      </c>
      <c r="H77" s="275" t="s">
        <v>252</v>
      </c>
      <c r="I77" s="275" t="s">
        <v>251</v>
      </c>
      <c r="J77" s="275" t="s">
        <v>249</v>
      </c>
    </row>
    <row r="78" spans="1:10" ht="60" x14ac:dyDescent="0.2">
      <c r="A78" s="277" t="s">
        <v>310</v>
      </c>
      <c r="B78" s="278" t="s">
        <v>153</v>
      </c>
      <c r="C78" s="277" t="s">
        <v>134</v>
      </c>
      <c r="D78" s="277" t="s">
        <v>152</v>
      </c>
      <c r="E78" s="342" t="s">
        <v>402</v>
      </c>
      <c r="F78" s="342"/>
      <c r="G78" s="279" t="s">
        <v>1</v>
      </c>
      <c r="H78" s="280">
        <v>1</v>
      </c>
      <c r="I78" s="281">
        <v>8.06</v>
      </c>
      <c r="J78" s="281">
        <v>8.06</v>
      </c>
    </row>
    <row r="79" spans="1:10" ht="45" customHeight="1" x14ac:dyDescent="0.2">
      <c r="A79" s="282" t="s">
        <v>299</v>
      </c>
      <c r="B79" s="283" t="s">
        <v>406</v>
      </c>
      <c r="C79" s="282" t="s">
        <v>134</v>
      </c>
      <c r="D79" s="282" t="s">
        <v>405</v>
      </c>
      <c r="E79" s="340" t="s">
        <v>354</v>
      </c>
      <c r="F79" s="340"/>
      <c r="G79" s="284" t="s">
        <v>357</v>
      </c>
      <c r="H79" s="285">
        <v>8.3000000000000001E-3</v>
      </c>
      <c r="I79" s="286">
        <v>180.2</v>
      </c>
      <c r="J79" s="286">
        <v>1.49</v>
      </c>
    </row>
    <row r="80" spans="1:10" ht="45" customHeight="1" x14ac:dyDescent="0.2">
      <c r="A80" s="282" t="s">
        <v>299</v>
      </c>
      <c r="B80" s="283" t="s">
        <v>404</v>
      </c>
      <c r="C80" s="282" t="s">
        <v>134</v>
      </c>
      <c r="D80" s="282" t="s">
        <v>403</v>
      </c>
      <c r="E80" s="340" t="s">
        <v>354</v>
      </c>
      <c r="F80" s="340"/>
      <c r="G80" s="284" t="s">
        <v>353</v>
      </c>
      <c r="H80" s="285">
        <v>1.5100000000000001E-2</v>
      </c>
      <c r="I80" s="286">
        <v>62.09</v>
      </c>
      <c r="J80" s="286">
        <v>0.93</v>
      </c>
    </row>
    <row r="81" spans="1:10" ht="60" customHeight="1" x14ac:dyDescent="0.2">
      <c r="A81" s="282" t="s">
        <v>299</v>
      </c>
      <c r="B81" s="283" t="s">
        <v>401</v>
      </c>
      <c r="C81" s="282" t="s">
        <v>134</v>
      </c>
      <c r="D81" s="282" t="s">
        <v>400</v>
      </c>
      <c r="E81" s="340" t="s">
        <v>354</v>
      </c>
      <c r="F81" s="340"/>
      <c r="G81" s="284" t="s">
        <v>357</v>
      </c>
      <c r="H81" s="285">
        <v>2.6700000000000002E-2</v>
      </c>
      <c r="I81" s="286">
        <v>175.88</v>
      </c>
      <c r="J81" s="286">
        <v>4.6900000000000004</v>
      </c>
    </row>
    <row r="82" spans="1:10" ht="60" customHeight="1" x14ac:dyDescent="0.2">
      <c r="A82" s="282" t="s">
        <v>299</v>
      </c>
      <c r="B82" s="283" t="s">
        <v>399</v>
      </c>
      <c r="C82" s="282" t="s">
        <v>134</v>
      </c>
      <c r="D82" s="282" t="s">
        <v>398</v>
      </c>
      <c r="E82" s="340" t="s">
        <v>354</v>
      </c>
      <c r="F82" s="340"/>
      <c r="G82" s="284" t="s">
        <v>353</v>
      </c>
      <c r="H82" s="285">
        <v>2.0299999999999999E-2</v>
      </c>
      <c r="I82" s="286">
        <v>47.22</v>
      </c>
      <c r="J82" s="286">
        <v>0.95</v>
      </c>
    </row>
    <row r="83" spans="1:10" ht="30" x14ac:dyDescent="0.2">
      <c r="A83" s="287"/>
      <c r="B83" s="287"/>
      <c r="C83" s="287"/>
      <c r="D83" s="287"/>
      <c r="E83" s="287" t="s">
        <v>285</v>
      </c>
      <c r="F83" s="288">
        <v>0.45452415538165969</v>
      </c>
      <c r="G83" s="287" t="s">
        <v>284</v>
      </c>
      <c r="H83" s="288">
        <v>0.52</v>
      </c>
      <c r="I83" s="287" t="s">
        <v>283</v>
      </c>
      <c r="J83" s="288">
        <v>0.97</v>
      </c>
    </row>
    <row r="84" spans="1:10" ht="30" x14ac:dyDescent="0.2">
      <c r="A84" s="287"/>
      <c r="B84" s="287"/>
      <c r="C84" s="287"/>
      <c r="D84" s="287"/>
      <c r="E84" s="287" t="s">
        <v>282</v>
      </c>
      <c r="F84" s="288">
        <v>1.95</v>
      </c>
      <c r="G84" s="287"/>
      <c r="H84" s="338" t="s">
        <v>281</v>
      </c>
      <c r="I84" s="338"/>
      <c r="J84" s="288">
        <v>10.01</v>
      </c>
    </row>
    <row r="85" spans="1:10" ht="32.25" thickBot="1" x14ac:dyDescent="0.25">
      <c r="A85" s="253"/>
      <c r="B85" s="253"/>
      <c r="C85" s="253"/>
      <c r="D85" s="253"/>
      <c r="E85" s="253"/>
      <c r="F85" s="253"/>
      <c r="G85" s="253" t="s">
        <v>280</v>
      </c>
      <c r="H85" s="289">
        <v>1168.82</v>
      </c>
      <c r="I85" s="253" t="s">
        <v>279</v>
      </c>
      <c r="J85" s="254">
        <v>11699.88</v>
      </c>
    </row>
    <row r="86" spans="1:10" ht="15.75" thickTop="1" x14ac:dyDescent="0.2">
      <c r="A86" s="290"/>
      <c r="B86" s="290"/>
      <c r="C86" s="290"/>
      <c r="D86" s="290"/>
      <c r="E86" s="290"/>
      <c r="F86" s="290"/>
      <c r="G86" s="290"/>
      <c r="H86" s="290"/>
      <c r="I86" s="290"/>
      <c r="J86" s="290"/>
    </row>
    <row r="87" spans="1:10" ht="15.75" x14ac:dyDescent="0.2">
      <c r="A87" s="274" t="s">
        <v>606</v>
      </c>
      <c r="B87" s="275" t="s">
        <v>256</v>
      </c>
      <c r="C87" s="274" t="s">
        <v>255</v>
      </c>
      <c r="D87" s="274" t="s">
        <v>254</v>
      </c>
      <c r="E87" s="341" t="s">
        <v>311</v>
      </c>
      <c r="F87" s="341"/>
      <c r="G87" s="276" t="s">
        <v>253</v>
      </c>
      <c r="H87" s="275" t="s">
        <v>252</v>
      </c>
      <c r="I87" s="275" t="s">
        <v>251</v>
      </c>
      <c r="J87" s="275" t="s">
        <v>249</v>
      </c>
    </row>
    <row r="88" spans="1:10" ht="45" customHeight="1" x14ac:dyDescent="0.2">
      <c r="A88" s="277" t="s">
        <v>310</v>
      </c>
      <c r="B88" s="278" t="s">
        <v>150</v>
      </c>
      <c r="C88" s="277" t="s">
        <v>134</v>
      </c>
      <c r="D88" s="277" t="s">
        <v>149</v>
      </c>
      <c r="E88" s="342" t="s">
        <v>402</v>
      </c>
      <c r="F88" s="342"/>
      <c r="G88" s="279" t="s">
        <v>4</v>
      </c>
      <c r="H88" s="280">
        <v>1</v>
      </c>
      <c r="I88" s="281">
        <v>2.97</v>
      </c>
      <c r="J88" s="281">
        <v>2.97</v>
      </c>
    </row>
    <row r="89" spans="1:10" ht="60" customHeight="1" x14ac:dyDescent="0.2">
      <c r="A89" s="282" t="s">
        <v>299</v>
      </c>
      <c r="B89" s="283" t="s">
        <v>401</v>
      </c>
      <c r="C89" s="282" t="s">
        <v>134</v>
      </c>
      <c r="D89" s="282" t="s">
        <v>400</v>
      </c>
      <c r="E89" s="340" t="s">
        <v>354</v>
      </c>
      <c r="F89" s="340"/>
      <c r="G89" s="284" t="s">
        <v>357</v>
      </c>
      <c r="H89" s="285">
        <v>1.52E-2</v>
      </c>
      <c r="I89" s="286">
        <v>175.88</v>
      </c>
      <c r="J89" s="286">
        <v>2.67</v>
      </c>
    </row>
    <row r="90" spans="1:10" ht="60" customHeight="1" x14ac:dyDescent="0.2">
      <c r="A90" s="282" t="s">
        <v>299</v>
      </c>
      <c r="B90" s="283" t="s">
        <v>399</v>
      </c>
      <c r="C90" s="282" t="s">
        <v>134</v>
      </c>
      <c r="D90" s="282" t="s">
        <v>398</v>
      </c>
      <c r="E90" s="340" t="s">
        <v>354</v>
      </c>
      <c r="F90" s="340"/>
      <c r="G90" s="284" t="s">
        <v>353</v>
      </c>
      <c r="H90" s="285">
        <v>6.4999999999999997E-3</v>
      </c>
      <c r="I90" s="286">
        <v>47.22</v>
      </c>
      <c r="J90" s="286">
        <v>0.3</v>
      </c>
    </row>
    <row r="91" spans="1:10" ht="30" x14ac:dyDescent="0.2">
      <c r="A91" s="287"/>
      <c r="B91" s="287"/>
      <c r="C91" s="287"/>
      <c r="D91" s="287"/>
      <c r="E91" s="287" t="s">
        <v>285</v>
      </c>
      <c r="F91" s="288">
        <v>0.1312028489761492</v>
      </c>
      <c r="G91" s="287" t="s">
        <v>284</v>
      </c>
      <c r="H91" s="288">
        <v>0.15</v>
      </c>
      <c r="I91" s="287" t="s">
        <v>283</v>
      </c>
      <c r="J91" s="288">
        <v>0.28000000000000003</v>
      </c>
    </row>
    <row r="92" spans="1:10" ht="30" x14ac:dyDescent="0.2">
      <c r="A92" s="287"/>
      <c r="B92" s="287"/>
      <c r="C92" s="287"/>
      <c r="D92" s="287"/>
      <c r="E92" s="287" t="s">
        <v>282</v>
      </c>
      <c r="F92" s="288">
        <v>0.71</v>
      </c>
      <c r="G92" s="287"/>
      <c r="H92" s="338" t="s">
        <v>281</v>
      </c>
      <c r="I92" s="338"/>
      <c r="J92" s="288">
        <v>3.68</v>
      </c>
    </row>
    <row r="93" spans="1:10" ht="32.25" thickBot="1" x14ac:dyDescent="0.25">
      <c r="A93" s="253"/>
      <c r="B93" s="253"/>
      <c r="C93" s="253"/>
      <c r="D93" s="253"/>
      <c r="E93" s="253"/>
      <c r="F93" s="253"/>
      <c r="G93" s="253" t="s">
        <v>280</v>
      </c>
      <c r="H93" s="289">
        <v>5142.79</v>
      </c>
      <c r="I93" s="253" t="s">
        <v>279</v>
      </c>
      <c r="J93" s="254">
        <v>18925.46</v>
      </c>
    </row>
    <row r="94" spans="1:10" ht="15.75" thickTop="1" x14ac:dyDescent="0.2">
      <c r="A94" s="290"/>
      <c r="B94" s="290"/>
      <c r="C94" s="290"/>
      <c r="D94" s="290"/>
      <c r="E94" s="290"/>
      <c r="F94" s="290"/>
      <c r="G94" s="290"/>
      <c r="H94" s="290"/>
      <c r="I94" s="290"/>
      <c r="J94" s="290"/>
    </row>
    <row r="95" spans="1:10" ht="15.75" x14ac:dyDescent="0.2">
      <c r="A95" s="271" t="s">
        <v>214</v>
      </c>
      <c r="B95" s="271"/>
      <c r="C95" s="271"/>
      <c r="D95" s="271" t="s">
        <v>213</v>
      </c>
      <c r="E95" s="271"/>
      <c r="F95" s="343"/>
      <c r="G95" s="343"/>
      <c r="H95" s="272"/>
      <c r="I95" s="271"/>
      <c r="J95" s="273">
        <v>1194142.71</v>
      </c>
    </row>
    <row r="96" spans="1:10" ht="15.75" x14ac:dyDescent="0.2">
      <c r="A96" s="274" t="s">
        <v>212</v>
      </c>
      <c r="B96" s="275" t="s">
        <v>256</v>
      </c>
      <c r="C96" s="274" t="s">
        <v>255</v>
      </c>
      <c r="D96" s="274" t="s">
        <v>254</v>
      </c>
      <c r="E96" s="341" t="s">
        <v>311</v>
      </c>
      <c r="F96" s="341"/>
      <c r="G96" s="276" t="s">
        <v>253</v>
      </c>
      <c r="H96" s="275" t="s">
        <v>252</v>
      </c>
      <c r="I96" s="275" t="s">
        <v>251</v>
      </c>
      <c r="J96" s="275" t="s">
        <v>249</v>
      </c>
    </row>
    <row r="97" spans="1:10" ht="45" x14ac:dyDescent="0.2">
      <c r="A97" s="255" t="s">
        <v>310</v>
      </c>
      <c r="B97" s="256" t="s">
        <v>714</v>
      </c>
      <c r="C97" s="255" t="s">
        <v>243</v>
      </c>
      <c r="D97" s="255" t="s">
        <v>715</v>
      </c>
      <c r="E97" s="348" t="s">
        <v>479</v>
      </c>
      <c r="F97" s="348"/>
      <c r="G97" s="257" t="s">
        <v>2</v>
      </c>
      <c r="H97" s="258">
        <v>1</v>
      </c>
      <c r="I97" s="259">
        <v>86.95</v>
      </c>
      <c r="J97" s="259">
        <v>86.95</v>
      </c>
    </row>
    <row r="98" spans="1:10" ht="60" customHeight="1" x14ac:dyDescent="0.2">
      <c r="A98" s="260" t="s">
        <v>299</v>
      </c>
      <c r="B98" s="261" t="s">
        <v>499</v>
      </c>
      <c r="C98" s="260" t="s">
        <v>134</v>
      </c>
      <c r="D98" s="260" t="s">
        <v>498</v>
      </c>
      <c r="E98" s="345" t="s">
        <v>354</v>
      </c>
      <c r="F98" s="345"/>
      <c r="G98" s="262" t="s">
        <v>357</v>
      </c>
      <c r="H98" s="263">
        <v>3.0999999999999999E-3</v>
      </c>
      <c r="I98" s="264">
        <v>166.47</v>
      </c>
      <c r="J98" s="264">
        <v>0.51</v>
      </c>
    </row>
    <row r="99" spans="1:10" ht="60" customHeight="1" x14ac:dyDescent="0.2">
      <c r="A99" s="260" t="s">
        <v>299</v>
      </c>
      <c r="B99" s="261" t="s">
        <v>497</v>
      </c>
      <c r="C99" s="260" t="s">
        <v>134</v>
      </c>
      <c r="D99" s="260" t="s">
        <v>496</v>
      </c>
      <c r="E99" s="345" t="s">
        <v>354</v>
      </c>
      <c r="F99" s="345"/>
      <c r="G99" s="262" t="s">
        <v>353</v>
      </c>
      <c r="H99" s="263">
        <v>0.13089999999999999</v>
      </c>
      <c r="I99" s="264">
        <v>61.26</v>
      </c>
      <c r="J99" s="264">
        <v>8.01</v>
      </c>
    </row>
    <row r="100" spans="1:10" ht="45" x14ac:dyDescent="0.2">
      <c r="A100" s="260" t="s">
        <v>299</v>
      </c>
      <c r="B100" s="261" t="s">
        <v>495</v>
      </c>
      <c r="C100" s="260" t="s">
        <v>134</v>
      </c>
      <c r="D100" s="260" t="s">
        <v>494</v>
      </c>
      <c r="E100" s="345" t="s">
        <v>344</v>
      </c>
      <c r="F100" s="345"/>
      <c r="G100" s="262" t="s">
        <v>290</v>
      </c>
      <c r="H100" s="263">
        <v>0.40210000000000001</v>
      </c>
      <c r="I100" s="264">
        <v>23.08</v>
      </c>
      <c r="J100" s="264">
        <v>9.2799999999999994</v>
      </c>
    </row>
    <row r="101" spans="1:10" ht="45" x14ac:dyDescent="0.2">
      <c r="A101" s="260" t="s">
        <v>299</v>
      </c>
      <c r="B101" s="261" t="s">
        <v>348</v>
      </c>
      <c r="C101" s="260" t="s">
        <v>134</v>
      </c>
      <c r="D101" s="260" t="s">
        <v>347</v>
      </c>
      <c r="E101" s="345" t="s">
        <v>344</v>
      </c>
      <c r="F101" s="345"/>
      <c r="G101" s="262" t="s">
        <v>290</v>
      </c>
      <c r="H101" s="263">
        <v>0.40210000000000001</v>
      </c>
      <c r="I101" s="264">
        <v>18.170000000000002</v>
      </c>
      <c r="J101" s="264">
        <v>7.3</v>
      </c>
    </row>
    <row r="102" spans="1:10" ht="45" x14ac:dyDescent="0.2">
      <c r="A102" s="260" t="s">
        <v>299</v>
      </c>
      <c r="B102" s="261" t="s">
        <v>346</v>
      </c>
      <c r="C102" s="260" t="s">
        <v>134</v>
      </c>
      <c r="D102" s="260" t="s">
        <v>345</v>
      </c>
      <c r="E102" s="345" t="s">
        <v>344</v>
      </c>
      <c r="F102" s="345"/>
      <c r="G102" s="262" t="s">
        <v>1</v>
      </c>
      <c r="H102" s="263">
        <v>2.0400000000000001E-2</v>
      </c>
      <c r="I102" s="264">
        <v>528.38</v>
      </c>
      <c r="J102" s="264">
        <v>10.77</v>
      </c>
    </row>
    <row r="103" spans="1:10" ht="30" x14ac:dyDescent="0.2">
      <c r="A103" s="265" t="s">
        <v>289</v>
      </c>
      <c r="B103" s="266" t="s">
        <v>493</v>
      </c>
      <c r="C103" s="265" t="s">
        <v>134</v>
      </c>
      <c r="D103" s="265" t="s">
        <v>492</v>
      </c>
      <c r="E103" s="346" t="s">
        <v>286</v>
      </c>
      <c r="F103" s="346"/>
      <c r="G103" s="267" t="s">
        <v>1</v>
      </c>
      <c r="H103" s="268">
        <v>0.114</v>
      </c>
      <c r="I103" s="269">
        <v>91.17</v>
      </c>
      <c r="J103" s="269">
        <v>10.39</v>
      </c>
    </row>
    <row r="104" spans="1:10" ht="45" x14ac:dyDescent="0.2">
      <c r="A104" s="265" t="s">
        <v>289</v>
      </c>
      <c r="B104" s="270">
        <v>1</v>
      </c>
      <c r="C104" s="267" t="s">
        <v>716</v>
      </c>
      <c r="D104" s="265" t="s">
        <v>713</v>
      </c>
      <c r="E104" s="346" t="s">
        <v>286</v>
      </c>
      <c r="F104" s="346"/>
      <c r="G104" s="267" t="s">
        <v>491</v>
      </c>
      <c r="H104" s="268">
        <v>3.3000000000000002E-2</v>
      </c>
      <c r="I104" s="269">
        <v>1233.33</v>
      </c>
      <c r="J104" s="269">
        <v>40.69</v>
      </c>
    </row>
    <row r="105" spans="1:10" ht="30" x14ac:dyDescent="0.2">
      <c r="A105" s="287"/>
      <c r="B105" s="287"/>
      <c r="C105" s="287"/>
      <c r="D105" s="287"/>
      <c r="E105" s="303" t="s">
        <v>285</v>
      </c>
      <c r="F105" s="304">
        <v>7.34</v>
      </c>
      <c r="G105" s="303" t="s">
        <v>284</v>
      </c>
      <c r="H105" s="304">
        <v>8.33</v>
      </c>
      <c r="I105" s="303" t="s">
        <v>283</v>
      </c>
      <c r="J105" s="304">
        <v>15.67</v>
      </c>
    </row>
    <row r="106" spans="1:10" ht="30" x14ac:dyDescent="0.2">
      <c r="A106" s="287"/>
      <c r="B106" s="287"/>
      <c r="C106" s="287"/>
      <c r="D106" s="287"/>
      <c r="E106" s="303" t="s">
        <v>282</v>
      </c>
      <c r="F106" s="304">
        <v>21.06</v>
      </c>
      <c r="G106" s="303"/>
      <c r="H106" s="347" t="s">
        <v>281</v>
      </c>
      <c r="I106" s="347"/>
      <c r="J106" s="304">
        <v>108.01</v>
      </c>
    </row>
    <row r="107" spans="1:10" ht="32.25" thickBot="1" x14ac:dyDescent="0.25">
      <c r="A107" s="253"/>
      <c r="B107" s="253"/>
      <c r="C107" s="253"/>
      <c r="D107" s="253"/>
      <c r="E107" s="305"/>
      <c r="F107" s="305"/>
      <c r="G107" s="305" t="s">
        <v>280</v>
      </c>
      <c r="H107" s="306">
        <v>11688.18</v>
      </c>
      <c r="I107" s="305" t="s">
        <v>279</v>
      </c>
      <c r="J107" s="307">
        <v>1262440.32</v>
      </c>
    </row>
    <row r="108" spans="1:10" ht="15.75" thickTop="1" x14ac:dyDescent="0.2">
      <c r="A108" s="290"/>
      <c r="B108" s="290"/>
      <c r="C108" s="290"/>
      <c r="D108" s="290"/>
      <c r="E108" s="290"/>
      <c r="F108" s="290"/>
      <c r="G108" s="290"/>
      <c r="H108" s="290"/>
      <c r="I108" s="290"/>
      <c r="J108" s="290"/>
    </row>
    <row r="109" spans="1:10" ht="15.75" x14ac:dyDescent="0.2">
      <c r="A109" s="274" t="s">
        <v>209</v>
      </c>
      <c r="B109" s="275" t="s">
        <v>256</v>
      </c>
      <c r="C109" s="274" t="s">
        <v>255</v>
      </c>
      <c r="D109" s="274" t="s">
        <v>254</v>
      </c>
      <c r="E109" s="341" t="s">
        <v>311</v>
      </c>
      <c r="F109" s="341"/>
      <c r="G109" s="276" t="s">
        <v>253</v>
      </c>
      <c r="H109" s="275" t="s">
        <v>252</v>
      </c>
      <c r="I109" s="275" t="s">
        <v>251</v>
      </c>
      <c r="J109" s="275" t="s">
        <v>249</v>
      </c>
    </row>
    <row r="110" spans="1:10" ht="75" customHeight="1" x14ac:dyDescent="0.2">
      <c r="A110" s="277" t="s">
        <v>310</v>
      </c>
      <c r="B110" s="278" t="s">
        <v>208</v>
      </c>
      <c r="C110" s="277" t="s">
        <v>134</v>
      </c>
      <c r="D110" s="277" t="s">
        <v>207</v>
      </c>
      <c r="E110" s="342" t="s">
        <v>363</v>
      </c>
      <c r="F110" s="342"/>
      <c r="G110" s="279" t="s">
        <v>173</v>
      </c>
      <c r="H110" s="280">
        <v>1</v>
      </c>
      <c r="I110" s="281">
        <v>52.56</v>
      </c>
      <c r="J110" s="281">
        <v>52.56</v>
      </c>
    </row>
    <row r="111" spans="1:10" ht="45" x14ac:dyDescent="0.2">
      <c r="A111" s="282" t="s">
        <v>299</v>
      </c>
      <c r="B111" s="283" t="s">
        <v>350</v>
      </c>
      <c r="C111" s="282" t="s">
        <v>134</v>
      </c>
      <c r="D111" s="282" t="s">
        <v>349</v>
      </c>
      <c r="E111" s="340" t="s">
        <v>344</v>
      </c>
      <c r="F111" s="340"/>
      <c r="G111" s="284" t="s">
        <v>290</v>
      </c>
      <c r="H111" s="285">
        <v>0.39400000000000002</v>
      </c>
      <c r="I111" s="286">
        <v>23.26</v>
      </c>
      <c r="J111" s="286">
        <v>9.16</v>
      </c>
    </row>
    <row r="112" spans="1:10" ht="45" x14ac:dyDescent="0.2">
      <c r="A112" s="282" t="s">
        <v>299</v>
      </c>
      <c r="B112" s="283" t="s">
        <v>348</v>
      </c>
      <c r="C112" s="282" t="s">
        <v>134</v>
      </c>
      <c r="D112" s="282" t="s">
        <v>347</v>
      </c>
      <c r="E112" s="340" t="s">
        <v>344</v>
      </c>
      <c r="F112" s="340"/>
      <c r="G112" s="284" t="s">
        <v>290</v>
      </c>
      <c r="H112" s="285">
        <v>0.39400000000000002</v>
      </c>
      <c r="I112" s="286">
        <v>18.170000000000002</v>
      </c>
      <c r="J112" s="286">
        <v>7.15</v>
      </c>
    </row>
    <row r="113" spans="1:10" ht="45" x14ac:dyDescent="0.2">
      <c r="A113" s="282" t="s">
        <v>299</v>
      </c>
      <c r="B113" s="283" t="s">
        <v>490</v>
      </c>
      <c r="C113" s="282" t="s">
        <v>134</v>
      </c>
      <c r="D113" s="282" t="s">
        <v>489</v>
      </c>
      <c r="E113" s="340" t="s">
        <v>344</v>
      </c>
      <c r="F113" s="340"/>
      <c r="G113" s="284" t="s">
        <v>1</v>
      </c>
      <c r="H113" s="285">
        <v>2E-3</v>
      </c>
      <c r="I113" s="286">
        <v>623.88</v>
      </c>
      <c r="J113" s="286">
        <v>1.24</v>
      </c>
    </row>
    <row r="114" spans="1:10" ht="30" x14ac:dyDescent="0.2">
      <c r="A114" s="291" t="s">
        <v>289</v>
      </c>
      <c r="B114" s="292" t="s">
        <v>410</v>
      </c>
      <c r="C114" s="291" t="s">
        <v>134</v>
      </c>
      <c r="D114" s="291" t="s">
        <v>409</v>
      </c>
      <c r="E114" s="339" t="s">
        <v>286</v>
      </c>
      <c r="F114" s="339"/>
      <c r="G114" s="293" t="s">
        <v>1</v>
      </c>
      <c r="H114" s="294">
        <v>7.0000000000000001E-3</v>
      </c>
      <c r="I114" s="295">
        <v>90</v>
      </c>
      <c r="J114" s="295">
        <v>0.63</v>
      </c>
    </row>
    <row r="115" spans="1:10" ht="30" x14ac:dyDescent="0.2">
      <c r="A115" s="291" t="s">
        <v>289</v>
      </c>
      <c r="B115" s="292" t="s">
        <v>488</v>
      </c>
      <c r="C115" s="291" t="s">
        <v>134</v>
      </c>
      <c r="D115" s="291" t="s">
        <v>487</v>
      </c>
      <c r="E115" s="339" t="s">
        <v>286</v>
      </c>
      <c r="F115" s="339"/>
      <c r="G115" s="293" t="s">
        <v>173</v>
      </c>
      <c r="H115" s="294">
        <v>1.0049999999999999</v>
      </c>
      <c r="I115" s="295">
        <v>34.21</v>
      </c>
      <c r="J115" s="295">
        <v>34.380000000000003</v>
      </c>
    </row>
    <row r="116" spans="1:10" ht="30" x14ac:dyDescent="0.2">
      <c r="A116" s="287"/>
      <c r="B116" s="287"/>
      <c r="C116" s="287"/>
      <c r="D116" s="287"/>
      <c r="E116" s="287" t="s">
        <v>285</v>
      </c>
      <c r="F116" s="288">
        <v>5.810411883229464</v>
      </c>
      <c r="G116" s="287" t="s">
        <v>284</v>
      </c>
      <c r="H116" s="288">
        <v>6.59</v>
      </c>
      <c r="I116" s="287" t="s">
        <v>283</v>
      </c>
      <c r="J116" s="288">
        <v>12.4</v>
      </c>
    </row>
    <row r="117" spans="1:10" ht="30" x14ac:dyDescent="0.2">
      <c r="A117" s="287"/>
      <c r="B117" s="287"/>
      <c r="C117" s="287"/>
      <c r="D117" s="287"/>
      <c r="E117" s="287" t="s">
        <v>282</v>
      </c>
      <c r="F117" s="288">
        <v>12.73</v>
      </c>
      <c r="G117" s="287"/>
      <c r="H117" s="338" t="s">
        <v>281</v>
      </c>
      <c r="I117" s="338"/>
      <c r="J117" s="288">
        <v>65.290000000000006</v>
      </c>
    </row>
    <row r="118" spans="1:10" ht="32.25" thickBot="1" x14ac:dyDescent="0.25">
      <c r="A118" s="253"/>
      <c r="B118" s="253"/>
      <c r="C118" s="253"/>
      <c r="D118" s="253"/>
      <c r="E118" s="253"/>
      <c r="F118" s="253"/>
      <c r="G118" s="253" t="s">
        <v>280</v>
      </c>
      <c r="H118" s="289">
        <v>3236.08</v>
      </c>
      <c r="I118" s="253" t="s">
        <v>279</v>
      </c>
      <c r="J118" s="254">
        <v>211283.66</v>
      </c>
    </row>
    <row r="119" spans="1:10" ht="15.75" thickTop="1" x14ac:dyDescent="0.2">
      <c r="A119" s="290"/>
      <c r="B119" s="290"/>
      <c r="C119" s="290"/>
      <c r="D119" s="290"/>
      <c r="E119" s="290"/>
      <c r="F119" s="290"/>
      <c r="G119" s="290"/>
      <c r="H119" s="290"/>
      <c r="I119" s="290"/>
      <c r="J119" s="290"/>
    </row>
    <row r="120" spans="1:10" ht="15.75" x14ac:dyDescent="0.2">
      <c r="A120" s="271" t="s">
        <v>206</v>
      </c>
      <c r="B120" s="271"/>
      <c r="C120" s="271"/>
      <c r="D120" s="271" t="s">
        <v>205</v>
      </c>
      <c r="E120" s="271"/>
      <c r="F120" s="343"/>
      <c r="G120" s="343"/>
      <c r="H120" s="272"/>
      <c r="I120" s="271"/>
      <c r="J120" s="273">
        <v>213506.74</v>
      </c>
    </row>
    <row r="121" spans="1:10" ht="15.75" x14ac:dyDescent="0.2">
      <c r="A121" s="274" t="s">
        <v>204</v>
      </c>
      <c r="B121" s="275" t="s">
        <v>256</v>
      </c>
      <c r="C121" s="274" t="s">
        <v>255</v>
      </c>
      <c r="D121" s="274" t="s">
        <v>254</v>
      </c>
      <c r="E121" s="341" t="s">
        <v>311</v>
      </c>
      <c r="F121" s="341"/>
      <c r="G121" s="276" t="s">
        <v>253</v>
      </c>
      <c r="H121" s="275" t="s">
        <v>252</v>
      </c>
      <c r="I121" s="275" t="s">
        <v>251</v>
      </c>
      <c r="J121" s="275" t="s">
        <v>249</v>
      </c>
    </row>
    <row r="122" spans="1:10" ht="60" x14ac:dyDescent="0.2">
      <c r="A122" s="277" t="s">
        <v>310</v>
      </c>
      <c r="B122" s="278" t="s">
        <v>203</v>
      </c>
      <c r="C122" s="277" t="s">
        <v>134</v>
      </c>
      <c r="D122" s="277" t="s">
        <v>202</v>
      </c>
      <c r="E122" s="342" t="s">
        <v>486</v>
      </c>
      <c r="F122" s="342"/>
      <c r="G122" s="279" t="s">
        <v>1</v>
      </c>
      <c r="H122" s="280">
        <v>1</v>
      </c>
      <c r="I122" s="281">
        <v>676.67</v>
      </c>
      <c r="J122" s="281">
        <v>676.67</v>
      </c>
    </row>
    <row r="123" spans="1:10" ht="45" x14ac:dyDescent="0.2">
      <c r="A123" s="282" t="s">
        <v>299</v>
      </c>
      <c r="B123" s="283" t="s">
        <v>396</v>
      </c>
      <c r="C123" s="282" t="s">
        <v>134</v>
      </c>
      <c r="D123" s="282" t="s">
        <v>395</v>
      </c>
      <c r="E123" s="340" t="s">
        <v>344</v>
      </c>
      <c r="F123" s="340"/>
      <c r="G123" s="284" t="s">
        <v>290</v>
      </c>
      <c r="H123" s="285">
        <v>1.6268</v>
      </c>
      <c r="I123" s="286">
        <v>22.81</v>
      </c>
      <c r="J123" s="286">
        <v>37.1</v>
      </c>
    </row>
    <row r="124" spans="1:10" ht="45" x14ac:dyDescent="0.2">
      <c r="A124" s="282" t="s">
        <v>299</v>
      </c>
      <c r="B124" s="283" t="s">
        <v>350</v>
      </c>
      <c r="C124" s="282" t="s">
        <v>134</v>
      </c>
      <c r="D124" s="282" t="s">
        <v>349</v>
      </c>
      <c r="E124" s="340" t="s">
        <v>344</v>
      </c>
      <c r="F124" s="340"/>
      <c r="G124" s="284" t="s">
        <v>290</v>
      </c>
      <c r="H124" s="285">
        <v>0.156</v>
      </c>
      <c r="I124" s="286">
        <v>23.26</v>
      </c>
      <c r="J124" s="286">
        <v>3.62</v>
      </c>
    </row>
    <row r="125" spans="1:10" ht="45" x14ac:dyDescent="0.2">
      <c r="A125" s="282" t="s">
        <v>299</v>
      </c>
      <c r="B125" s="283" t="s">
        <v>348</v>
      </c>
      <c r="C125" s="282" t="s">
        <v>134</v>
      </c>
      <c r="D125" s="282" t="s">
        <v>347</v>
      </c>
      <c r="E125" s="340" t="s">
        <v>344</v>
      </c>
      <c r="F125" s="340"/>
      <c r="G125" s="284" t="s">
        <v>290</v>
      </c>
      <c r="H125" s="285">
        <v>1.7827999999999999</v>
      </c>
      <c r="I125" s="286">
        <v>18.170000000000002</v>
      </c>
      <c r="J125" s="286">
        <v>32.39</v>
      </c>
    </row>
    <row r="126" spans="1:10" ht="30" x14ac:dyDescent="0.2">
      <c r="A126" s="291" t="s">
        <v>289</v>
      </c>
      <c r="B126" s="292" t="s">
        <v>328</v>
      </c>
      <c r="C126" s="291" t="s">
        <v>134</v>
      </c>
      <c r="D126" s="291" t="s">
        <v>327</v>
      </c>
      <c r="E126" s="339" t="s">
        <v>286</v>
      </c>
      <c r="F126" s="339"/>
      <c r="G126" s="293" t="s">
        <v>59</v>
      </c>
      <c r="H126" s="294">
        <v>2.1299999999999999E-2</v>
      </c>
      <c r="I126" s="295">
        <v>7.86</v>
      </c>
      <c r="J126" s="295">
        <v>0.16</v>
      </c>
    </row>
    <row r="127" spans="1:10" ht="30" x14ac:dyDescent="0.2">
      <c r="A127" s="291" t="s">
        <v>289</v>
      </c>
      <c r="B127" s="292" t="s">
        <v>485</v>
      </c>
      <c r="C127" s="291" t="s">
        <v>134</v>
      </c>
      <c r="D127" s="291" t="s">
        <v>484</v>
      </c>
      <c r="E127" s="339" t="s">
        <v>286</v>
      </c>
      <c r="F127" s="339"/>
      <c r="G127" s="293" t="s">
        <v>173</v>
      </c>
      <c r="H127" s="294">
        <v>3.125</v>
      </c>
      <c r="I127" s="295">
        <v>6.12</v>
      </c>
      <c r="J127" s="295">
        <v>19.12</v>
      </c>
    </row>
    <row r="128" spans="1:10" ht="30" x14ac:dyDescent="0.2">
      <c r="A128" s="291" t="s">
        <v>289</v>
      </c>
      <c r="B128" s="292" t="s">
        <v>324</v>
      </c>
      <c r="C128" s="291" t="s">
        <v>134</v>
      </c>
      <c r="D128" s="291" t="s">
        <v>323</v>
      </c>
      <c r="E128" s="339" t="s">
        <v>286</v>
      </c>
      <c r="F128" s="339"/>
      <c r="G128" s="293" t="s">
        <v>173</v>
      </c>
      <c r="H128" s="294">
        <v>2.5</v>
      </c>
      <c r="I128" s="295">
        <v>4.22</v>
      </c>
      <c r="J128" s="295">
        <v>10.55</v>
      </c>
    </row>
    <row r="129" spans="1:10" x14ac:dyDescent="0.2">
      <c r="A129" s="291" t="s">
        <v>289</v>
      </c>
      <c r="B129" s="292" t="s">
        <v>483</v>
      </c>
      <c r="C129" s="291" t="s">
        <v>134</v>
      </c>
      <c r="D129" s="291" t="s">
        <v>482</v>
      </c>
      <c r="E129" s="339" t="s">
        <v>286</v>
      </c>
      <c r="F129" s="339"/>
      <c r="G129" s="293" t="s">
        <v>320</v>
      </c>
      <c r="H129" s="294">
        <v>0.2994</v>
      </c>
      <c r="I129" s="295">
        <v>24.21</v>
      </c>
      <c r="J129" s="295">
        <v>7.24</v>
      </c>
    </row>
    <row r="130" spans="1:10" ht="45" x14ac:dyDescent="0.2">
      <c r="A130" s="291" t="s">
        <v>289</v>
      </c>
      <c r="B130" s="292" t="s">
        <v>481</v>
      </c>
      <c r="C130" s="291" t="s">
        <v>134</v>
      </c>
      <c r="D130" s="291" t="s">
        <v>480</v>
      </c>
      <c r="E130" s="339" t="s">
        <v>286</v>
      </c>
      <c r="F130" s="339"/>
      <c r="G130" s="293" t="s">
        <v>1</v>
      </c>
      <c r="H130" s="294">
        <v>1.2315</v>
      </c>
      <c r="I130" s="295">
        <v>460</v>
      </c>
      <c r="J130" s="295">
        <v>566.49</v>
      </c>
    </row>
    <row r="131" spans="1:10" ht="30" x14ac:dyDescent="0.2">
      <c r="A131" s="287"/>
      <c r="B131" s="287"/>
      <c r="C131" s="287"/>
      <c r="D131" s="287"/>
      <c r="E131" s="287" t="s">
        <v>285</v>
      </c>
      <c r="F131" s="288">
        <v>25.61735626259313</v>
      </c>
      <c r="G131" s="287" t="s">
        <v>284</v>
      </c>
      <c r="H131" s="288">
        <v>29.05</v>
      </c>
      <c r="I131" s="287" t="s">
        <v>283</v>
      </c>
      <c r="J131" s="288">
        <v>54.67</v>
      </c>
    </row>
    <row r="132" spans="1:10" ht="30" x14ac:dyDescent="0.2">
      <c r="A132" s="287"/>
      <c r="B132" s="287"/>
      <c r="C132" s="287"/>
      <c r="D132" s="287"/>
      <c r="E132" s="287" t="s">
        <v>282</v>
      </c>
      <c r="F132" s="288">
        <v>163.95</v>
      </c>
      <c r="G132" s="287"/>
      <c r="H132" s="338" t="s">
        <v>281</v>
      </c>
      <c r="I132" s="338"/>
      <c r="J132" s="288">
        <v>840.62</v>
      </c>
    </row>
    <row r="133" spans="1:10" ht="32.25" thickBot="1" x14ac:dyDescent="0.25">
      <c r="A133" s="253"/>
      <c r="B133" s="253"/>
      <c r="C133" s="253"/>
      <c r="D133" s="253"/>
      <c r="E133" s="253"/>
      <c r="F133" s="253"/>
      <c r="G133" s="253" t="s">
        <v>280</v>
      </c>
      <c r="H133" s="289">
        <v>233</v>
      </c>
      <c r="I133" s="253" t="s">
        <v>279</v>
      </c>
      <c r="J133" s="254">
        <v>195864.46</v>
      </c>
    </row>
    <row r="134" spans="1:10" ht="15.75" thickTop="1" x14ac:dyDescent="0.2">
      <c r="A134" s="290"/>
      <c r="B134" s="290"/>
      <c r="C134" s="290"/>
      <c r="D134" s="290"/>
      <c r="E134" s="290"/>
      <c r="F134" s="290"/>
      <c r="G134" s="290"/>
      <c r="H134" s="290"/>
      <c r="I134" s="290"/>
      <c r="J134" s="290"/>
    </row>
    <row r="135" spans="1:10" ht="15.75" x14ac:dyDescent="0.2">
      <c r="A135" s="274" t="s">
        <v>201</v>
      </c>
      <c r="B135" s="275" t="s">
        <v>256</v>
      </c>
      <c r="C135" s="274" t="s">
        <v>255</v>
      </c>
      <c r="D135" s="274" t="s">
        <v>254</v>
      </c>
      <c r="E135" s="341" t="s">
        <v>311</v>
      </c>
      <c r="F135" s="341"/>
      <c r="G135" s="276" t="s">
        <v>253</v>
      </c>
      <c r="H135" s="275" t="s">
        <v>252</v>
      </c>
      <c r="I135" s="275" t="s">
        <v>251</v>
      </c>
      <c r="J135" s="275" t="s">
        <v>249</v>
      </c>
    </row>
    <row r="136" spans="1:10" ht="30" customHeight="1" x14ac:dyDescent="0.2">
      <c r="A136" s="277" t="s">
        <v>310</v>
      </c>
      <c r="B136" s="278" t="s">
        <v>200</v>
      </c>
      <c r="C136" s="277" t="s">
        <v>134</v>
      </c>
      <c r="D136" s="277" t="s">
        <v>199</v>
      </c>
      <c r="E136" s="342" t="s">
        <v>479</v>
      </c>
      <c r="F136" s="342"/>
      <c r="G136" s="279" t="s">
        <v>2</v>
      </c>
      <c r="H136" s="280">
        <v>1</v>
      </c>
      <c r="I136" s="281">
        <v>3.28</v>
      </c>
      <c r="J136" s="281">
        <v>3.28</v>
      </c>
    </row>
    <row r="137" spans="1:10" ht="45" x14ac:dyDescent="0.2">
      <c r="A137" s="282" t="s">
        <v>299</v>
      </c>
      <c r="B137" s="283" t="s">
        <v>350</v>
      </c>
      <c r="C137" s="282" t="s">
        <v>134</v>
      </c>
      <c r="D137" s="282" t="s">
        <v>349</v>
      </c>
      <c r="E137" s="340" t="s">
        <v>344</v>
      </c>
      <c r="F137" s="340"/>
      <c r="G137" s="284" t="s">
        <v>290</v>
      </c>
      <c r="H137" s="285">
        <v>4.9100000000000003E-3</v>
      </c>
      <c r="I137" s="286">
        <v>23.26</v>
      </c>
      <c r="J137" s="286">
        <v>0.11</v>
      </c>
    </row>
    <row r="138" spans="1:10" ht="45" x14ac:dyDescent="0.2">
      <c r="A138" s="282" t="s">
        <v>299</v>
      </c>
      <c r="B138" s="283" t="s">
        <v>348</v>
      </c>
      <c r="C138" s="282" t="s">
        <v>134</v>
      </c>
      <c r="D138" s="282" t="s">
        <v>347</v>
      </c>
      <c r="E138" s="340" t="s">
        <v>344</v>
      </c>
      <c r="F138" s="340"/>
      <c r="G138" s="284" t="s">
        <v>290</v>
      </c>
      <c r="H138" s="285">
        <v>5.8900000000000003E-3</v>
      </c>
      <c r="I138" s="286">
        <v>18.170000000000002</v>
      </c>
      <c r="J138" s="286">
        <v>0.1</v>
      </c>
    </row>
    <row r="139" spans="1:10" x14ac:dyDescent="0.2">
      <c r="A139" s="291" t="s">
        <v>289</v>
      </c>
      <c r="B139" s="292" t="s">
        <v>478</v>
      </c>
      <c r="C139" s="291" t="s">
        <v>134</v>
      </c>
      <c r="D139" s="291" t="s">
        <v>477</v>
      </c>
      <c r="E139" s="339" t="s">
        <v>286</v>
      </c>
      <c r="F139" s="339"/>
      <c r="G139" s="293" t="s">
        <v>2</v>
      </c>
      <c r="H139" s="294">
        <v>1.1279999999999999</v>
      </c>
      <c r="I139" s="295">
        <v>2.73</v>
      </c>
      <c r="J139" s="295">
        <v>3.07</v>
      </c>
    </row>
    <row r="140" spans="1:10" ht="30" x14ac:dyDescent="0.2">
      <c r="A140" s="287"/>
      <c r="B140" s="287"/>
      <c r="C140" s="287"/>
      <c r="D140" s="287"/>
      <c r="E140" s="287" t="s">
        <v>285</v>
      </c>
      <c r="F140" s="288">
        <v>7.0287240522937069E-2</v>
      </c>
      <c r="G140" s="287" t="s">
        <v>284</v>
      </c>
      <c r="H140" s="288">
        <v>0.08</v>
      </c>
      <c r="I140" s="287" t="s">
        <v>283</v>
      </c>
      <c r="J140" s="288">
        <v>0.15000000000000002</v>
      </c>
    </row>
    <row r="141" spans="1:10" ht="30" x14ac:dyDescent="0.2">
      <c r="A141" s="287"/>
      <c r="B141" s="287"/>
      <c r="C141" s="287"/>
      <c r="D141" s="287"/>
      <c r="E141" s="287" t="s">
        <v>282</v>
      </c>
      <c r="F141" s="288">
        <v>0.79</v>
      </c>
      <c r="G141" s="287"/>
      <c r="H141" s="338" t="s">
        <v>281</v>
      </c>
      <c r="I141" s="338"/>
      <c r="J141" s="288">
        <v>4.07</v>
      </c>
    </row>
    <row r="142" spans="1:10" ht="32.25" thickBot="1" x14ac:dyDescent="0.25">
      <c r="A142" s="253"/>
      <c r="B142" s="253"/>
      <c r="C142" s="253"/>
      <c r="D142" s="253"/>
      <c r="E142" s="253"/>
      <c r="F142" s="253"/>
      <c r="G142" s="253" t="s">
        <v>280</v>
      </c>
      <c r="H142" s="289">
        <v>3883.29</v>
      </c>
      <c r="I142" s="253" t="s">
        <v>279</v>
      </c>
      <c r="J142" s="254">
        <v>15804.99</v>
      </c>
    </row>
    <row r="143" spans="1:10" ht="15.75" thickTop="1" x14ac:dyDescent="0.2">
      <c r="A143" s="290"/>
      <c r="B143" s="290"/>
      <c r="C143" s="290"/>
      <c r="D143" s="290"/>
      <c r="E143" s="290"/>
      <c r="F143" s="290"/>
      <c r="G143" s="290"/>
      <c r="H143" s="290"/>
      <c r="I143" s="290"/>
      <c r="J143" s="290"/>
    </row>
    <row r="144" spans="1:10" ht="15.75" x14ac:dyDescent="0.2">
      <c r="A144" s="274" t="s">
        <v>198</v>
      </c>
      <c r="B144" s="275" t="s">
        <v>256</v>
      </c>
      <c r="C144" s="274" t="s">
        <v>255</v>
      </c>
      <c r="D144" s="274" t="s">
        <v>254</v>
      </c>
      <c r="E144" s="341" t="s">
        <v>311</v>
      </c>
      <c r="F144" s="341"/>
      <c r="G144" s="276" t="s">
        <v>253</v>
      </c>
      <c r="H144" s="275" t="s">
        <v>252</v>
      </c>
      <c r="I144" s="275" t="s">
        <v>251</v>
      </c>
      <c r="J144" s="275" t="s">
        <v>249</v>
      </c>
    </row>
    <row r="145" spans="1:10" ht="60" x14ac:dyDescent="0.2">
      <c r="A145" s="277" t="s">
        <v>310</v>
      </c>
      <c r="B145" s="278" t="s">
        <v>197</v>
      </c>
      <c r="C145" s="277" t="s">
        <v>130</v>
      </c>
      <c r="D145" s="277" t="s">
        <v>196</v>
      </c>
      <c r="E145" s="342" t="s">
        <v>476</v>
      </c>
      <c r="F145" s="342"/>
      <c r="G145" s="279" t="s">
        <v>2</v>
      </c>
      <c r="H145" s="280">
        <v>1</v>
      </c>
      <c r="I145" s="281">
        <v>108.35</v>
      </c>
      <c r="J145" s="281">
        <v>108.35</v>
      </c>
    </row>
    <row r="146" spans="1:10" ht="45" x14ac:dyDescent="0.2">
      <c r="A146" s="282" t="s">
        <v>299</v>
      </c>
      <c r="B146" s="283" t="s">
        <v>308</v>
      </c>
      <c r="C146" s="282" t="s">
        <v>130</v>
      </c>
      <c r="D146" s="282" t="s">
        <v>307</v>
      </c>
      <c r="E146" s="340" t="s">
        <v>304</v>
      </c>
      <c r="F146" s="340"/>
      <c r="G146" s="284" t="s">
        <v>303</v>
      </c>
      <c r="H146" s="285">
        <v>1.2</v>
      </c>
      <c r="I146" s="286">
        <v>3.7</v>
      </c>
      <c r="J146" s="286">
        <v>4.4400000000000004</v>
      </c>
    </row>
    <row r="147" spans="1:10" ht="45" x14ac:dyDescent="0.2">
      <c r="A147" s="282" t="s">
        <v>299</v>
      </c>
      <c r="B147" s="283" t="s">
        <v>306</v>
      </c>
      <c r="C147" s="282" t="s">
        <v>130</v>
      </c>
      <c r="D147" s="282" t="s">
        <v>305</v>
      </c>
      <c r="E147" s="340" t="s">
        <v>304</v>
      </c>
      <c r="F147" s="340"/>
      <c r="G147" s="284" t="s">
        <v>303</v>
      </c>
      <c r="H147" s="285">
        <v>0.5</v>
      </c>
      <c r="I147" s="286">
        <v>3.56</v>
      </c>
      <c r="J147" s="286">
        <v>1.78</v>
      </c>
    </row>
    <row r="148" spans="1:10" x14ac:dyDescent="0.2">
      <c r="A148" s="291" t="s">
        <v>289</v>
      </c>
      <c r="B148" s="292" t="s">
        <v>475</v>
      </c>
      <c r="C148" s="291" t="s">
        <v>130</v>
      </c>
      <c r="D148" s="291" t="s">
        <v>474</v>
      </c>
      <c r="E148" s="339" t="s">
        <v>286</v>
      </c>
      <c r="F148" s="339"/>
      <c r="G148" s="293" t="s">
        <v>431</v>
      </c>
      <c r="H148" s="294">
        <v>0.52</v>
      </c>
      <c r="I148" s="295">
        <v>3.5</v>
      </c>
      <c r="J148" s="295">
        <v>1.82</v>
      </c>
    </row>
    <row r="149" spans="1:10" x14ac:dyDescent="0.2">
      <c r="A149" s="291" t="s">
        <v>289</v>
      </c>
      <c r="B149" s="292" t="s">
        <v>473</v>
      </c>
      <c r="C149" s="291" t="s">
        <v>130</v>
      </c>
      <c r="D149" s="291" t="s">
        <v>472</v>
      </c>
      <c r="E149" s="339" t="s">
        <v>286</v>
      </c>
      <c r="F149" s="339"/>
      <c r="G149" s="293" t="s">
        <v>431</v>
      </c>
      <c r="H149" s="294">
        <v>4</v>
      </c>
      <c r="I149" s="295">
        <v>1.41</v>
      </c>
      <c r="J149" s="295">
        <v>5.64</v>
      </c>
    </row>
    <row r="150" spans="1:10" ht="30" x14ac:dyDescent="0.2">
      <c r="A150" s="291" t="s">
        <v>289</v>
      </c>
      <c r="B150" s="292" t="s">
        <v>471</v>
      </c>
      <c r="C150" s="291" t="s">
        <v>130</v>
      </c>
      <c r="D150" s="291" t="s">
        <v>470</v>
      </c>
      <c r="E150" s="339" t="s">
        <v>286</v>
      </c>
      <c r="F150" s="339"/>
      <c r="G150" s="293" t="s">
        <v>2</v>
      </c>
      <c r="H150" s="294">
        <v>1.05</v>
      </c>
      <c r="I150" s="295">
        <v>67.290000000000006</v>
      </c>
      <c r="J150" s="295">
        <v>70.650000000000006</v>
      </c>
    </row>
    <row r="151" spans="1:10" x14ac:dyDescent="0.2">
      <c r="A151" s="291" t="s">
        <v>289</v>
      </c>
      <c r="B151" s="292" t="s">
        <v>295</v>
      </c>
      <c r="C151" s="291" t="s">
        <v>134</v>
      </c>
      <c r="D151" s="291" t="s">
        <v>294</v>
      </c>
      <c r="E151" s="339" t="s">
        <v>291</v>
      </c>
      <c r="F151" s="339"/>
      <c r="G151" s="293" t="s">
        <v>290</v>
      </c>
      <c r="H151" s="294">
        <v>0.5</v>
      </c>
      <c r="I151" s="295">
        <v>17.53</v>
      </c>
      <c r="J151" s="295">
        <v>8.76</v>
      </c>
    </row>
    <row r="152" spans="1:10" x14ac:dyDescent="0.2">
      <c r="A152" s="291" t="s">
        <v>289</v>
      </c>
      <c r="B152" s="292" t="s">
        <v>293</v>
      </c>
      <c r="C152" s="291" t="s">
        <v>134</v>
      </c>
      <c r="D152" s="291" t="s">
        <v>292</v>
      </c>
      <c r="E152" s="339" t="s">
        <v>291</v>
      </c>
      <c r="F152" s="339"/>
      <c r="G152" s="293" t="s">
        <v>290</v>
      </c>
      <c r="H152" s="294">
        <v>1.2</v>
      </c>
      <c r="I152" s="295">
        <v>12.72</v>
      </c>
      <c r="J152" s="295">
        <v>15.26</v>
      </c>
    </row>
    <row r="153" spans="1:10" ht="30" x14ac:dyDescent="0.2">
      <c r="A153" s="287"/>
      <c r="B153" s="287"/>
      <c r="C153" s="287"/>
      <c r="D153" s="287"/>
      <c r="E153" s="287" t="s">
        <v>285</v>
      </c>
      <c r="F153" s="288">
        <v>11.2553301</v>
      </c>
      <c r="G153" s="287" t="s">
        <v>284</v>
      </c>
      <c r="H153" s="288">
        <v>12.76</v>
      </c>
      <c r="I153" s="287" t="s">
        <v>283</v>
      </c>
      <c r="J153" s="288">
        <v>24.02</v>
      </c>
    </row>
    <row r="154" spans="1:10" ht="30" x14ac:dyDescent="0.2">
      <c r="A154" s="287"/>
      <c r="B154" s="287"/>
      <c r="C154" s="287"/>
      <c r="D154" s="287"/>
      <c r="E154" s="287" t="s">
        <v>282</v>
      </c>
      <c r="F154" s="288">
        <v>26.25</v>
      </c>
      <c r="G154" s="287"/>
      <c r="H154" s="338" t="s">
        <v>281</v>
      </c>
      <c r="I154" s="338"/>
      <c r="J154" s="288">
        <v>134.6</v>
      </c>
    </row>
    <row r="155" spans="1:10" ht="32.25" thickBot="1" x14ac:dyDescent="0.25">
      <c r="A155" s="253"/>
      <c r="B155" s="253"/>
      <c r="C155" s="253"/>
      <c r="D155" s="253"/>
      <c r="E155" s="253"/>
      <c r="F155" s="253"/>
      <c r="G155" s="253" t="s">
        <v>280</v>
      </c>
      <c r="H155" s="289">
        <v>13.65</v>
      </c>
      <c r="I155" s="253" t="s">
        <v>279</v>
      </c>
      <c r="J155" s="254">
        <v>1837.29</v>
      </c>
    </row>
    <row r="156" spans="1:10" ht="15.75" thickTop="1" x14ac:dyDescent="0.2">
      <c r="A156" s="290"/>
      <c r="B156" s="290"/>
      <c r="C156" s="290"/>
      <c r="D156" s="290"/>
      <c r="E156" s="290"/>
      <c r="F156" s="290"/>
      <c r="G156" s="290"/>
      <c r="H156" s="290"/>
      <c r="I156" s="290"/>
      <c r="J156" s="290"/>
    </row>
    <row r="157" spans="1:10" ht="15.75" x14ac:dyDescent="0.2">
      <c r="A157" s="271" t="s">
        <v>195</v>
      </c>
      <c r="B157" s="271"/>
      <c r="C157" s="271"/>
      <c r="D157" s="271" t="s">
        <v>194</v>
      </c>
      <c r="E157" s="271"/>
      <c r="F157" s="343"/>
      <c r="G157" s="343"/>
      <c r="H157" s="272"/>
      <c r="I157" s="271"/>
      <c r="J157" s="273">
        <v>6394.27</v>
      </c>
    </row>
    <row r="158" spans="1:10" ht="15.75" x14ac:dyDescent="0.2">
      <c r="A158" s="274"/>
      <c r="B158" s="275" t="s">
        <v>256</v>
      </c>
      <c r="C158" s="274" t="s">
        <v>255</v>
      </c>
      <c r="D158" s="274" t="s">
        <v>254</v>
      </c>
      <c r="E158" s="341" t="s">
        <v>311</v>
      </c>
      <c r="F158" s="341"/>
      <c r="G158" s="276" t="s">
        <v>253</v>
      </c>
      <c r="H158" s="275" t="s">
        <v>252</v>
      </c>
      <c r="I158" s="275" t="s">
        <v>251</v>
      </c>
      <c r="J158" s="275" t="s">
        <v>249</v>
      </c>
    </row>
    <row r="159" spans="1:10" ht="30" x14ac:dyDescent="0.2">
      <c r="A159" s="296" t="s">
        <v>289</v>
      </c>
      <c r="B159" s="297" t="s">
        <v>192</v>
      </c>
      <c r="C159" s="296" t="s">
        <v>134</v>
      </c>
      <c r="D159" s="296" t="s">
        <v>191</v>
      </c>
      <c r="E159" s="344" t="s">
        <v>286</v>
      </c>
      <c r="F159" s="344"/>
      <c r="G159" s="298" t="s">
        <v>0</v>
      </c>
      <c r="H159" s="299">
        <v>1</v>
      </c>
      <c r="I159" s="300">
        <v>99</v>
      </c>
      <c r="J159" s="300">
        <v>99</v>
      </c>
    </row>
    <row r="160" spans="1:10" ht="30" x14ac:dyDescent="0.2">
      <c r="A160" s="287"/>
      <c r="B160" s="287"/>
      <c r="C160" s="287"/>
      <c r="D160" s="287"/>
      <c r="E160" s="287" t="s">
        <v>285</v>
      </c>
      <c r="F160" s="288">
        <v>0</v>
      </c>
      <c r="G160" s="287" t="s">
        <v>284</v>
      </c>
      <c r="H160" s="288">
        <v>0</v>
      </c>
      <c r="I160" s="287" t="s">
        <v>283</v>
      </c>
      <c r="J160" s="288">
        <v>0</v>
      </c>
    </row>
    <row r="161" spans="1:10" ht="30" x14ac:dyDescent="0.2">
      <c r="A161" s="287"/>
      <c r="B161" s="287"/>
      <c r="C161" s="287"/>
      <c r="D161" s="287"/>
      <c r="E161" s="287" t="s">
        <v>282</v>
      </c>
      <c r="F161" s="288">
        <v>23.98</v>
      </c>
      <c r="G161" s="287"/>
      <c r="H161" s="338" t="s">
        <v>281</v>
      </c>
      <c r="I161" s="338"/>
      <c r="J161" s="288">
        <v>122.98</v>
      </c>
    </row>
    <row r="162" spans="1:10" ht="32.25" thickBot="1" x14ac:dyDescent="0.25">
      <c r="A162" s="253"/>
      <c r="B162" s="253"/>
      <c r="C162" s="253"/>
      <c r="D162" s="253"/>
      <c r="E162" s="253"/>
      <c r="F162" s="253"/>
      <c r="G162" s="253" t="s">
        <v>280</v>
      </c>
      <c r="H162" s="289">
        <v>14</v>
      </c>
      <c r="I162" s="253" t="s">
        <v>279</v>
      </c>
      <c r="J162" s="254">
        <v>1721.72</v>
      </c>
    </row>
    <row r="163" spans="1:10" ht="15.75" thickTop="1" x14ac:dyDescent="0.2">
      <c r="A163" s="290"/>
      <c r="B163" s="290"/>
      <c r="C163" s="290"/>
      <c r="D163" s="290"/>
      <c r="E163" s="290"/>
      <c r="F163" s="290"/>
      <c r="G163" s="290"/>
      <c r="H163" s="290"/>
      <c r="I163" s="290"/>
      <c r="J163" s="290"/>
    </row>
    <row r="164" spans="1:10" ht="15.75" x14ac:dyDescent="0.2">
      <c r="A164" s="274"/>
      <c r="B164" s="275" t="s">
        <v>256</v>
      </c>
      <c r="C164" s="274" t="s">
        <v>255</v>
      </c>
      <c r="D164" s="274" t="s">
        <v>254</v>
      </c>
      <c r="E164" s="341" t="s">
        <v>311</v>
      </c>
      <c r="F164" s="341"/>
      <c r="G164" s="276" t="s">
        <v>253</v>
      </c>
      <c r="H164" s="275" t="s">
        <v>252</v>
      </c>
      <c r="I164" s="275" t="s">
        <v>251</v>
      </c>
      <c r="J164" s="275" t="s">
        <v>249</v>
      </c>
    </row>
    <row r="165" spans="1:10" ht="30" x14ac:dyDescent="0.2">
      <c r="A165" s="296" t="s">
        <v>289</v>
      </c>
      <c r="B165" s="297" t="s">
        <v>189</v>
      </c>
      <c r="C165" s="296" t="s">
        <v>134</v>
      </c>
      <c r="D165" s="296" t="s">
        <v>188</v>
      </c>
      <c r="E165" s="344" t="s">
        <v>286</v>
      </c>
      <c r="F165" s="344"/>
      <c r="G165" s="298" t="s">
        <v>2</v>
      </c>
      <c r="H165" s="299">
        <v>1</v>
      </c>
      <c r="I165" s="300">
        <v>693</v>
      </c>
      <c r="J165" s="300">
        <v>693</v>
      </c>
    </row>
    <row r="166" spans="1:10" ht="30" x14ac:dyDescent="0.2">
      <c r="A166" s="287"/>
      <c r="B166" s="287"/>
      <c r="C166" s="287"/>
      <c r="D166" s="287"/>
      <c r="E166" s="287" t="s">
        <v>285</v>
      </c>
      <c r="F166" s="288">
        <v>0</v>
      </c>
      <c r="G166" s="287" t="s">
        <v>284</v>
      </c>
      <c r="H166" s="288">
        <v>0</v>
      </c>
      <c r="I166" s="287" t="s">
        <v>283</v>
      </c>
      <c r="J166" s="288">
        <v>0</v>
      </c>
    </row>
    <row r="167" spans="1:10" ht="30" x14ac:dyDescent="0.2">
      <c r="A167" s="287"/>
      <c r="B167" s="287"/>
      <c r="C167" s="287"/>
      <c r="D167" s="287"/>
      <c r="E167" s="287" t="s">
        <v>282</v>
      </c>
      <c r="F167" s="288">
        <v>167.91</v>
      </c>
      <c r="G167" s="287"/>
      <c r="H167" s="338" t="s">
        <v>281</v>
      </c>
      <c r="I167" s="338"/>
      <c r="J167" s="288">
        <v>860.91</v>
      </c>
    </row>
    <row r="168" spans="1:10" ht="32.25" thickBot="1" x14ac:dyDescent="0.25">
      <c r="A168" s="253"/>
      <c r="B168" s="253"/>
      <c r="C168" s="253"/>
      <c r="D168" s="253"/>
      <c r="E168" s="253"/>
      <c r="F168" s="253"/>
      <c r="G168" s="253" t="s">
        <v>280</v>
      </c>
      <c r="H168" s="289">
        <v>2.09</v>
      </c>
      <c r="I168" s="253" t="s">
        <v>279</v>
      </c>
      <c r="J168" s="254">
        <v>1799.3</v>
      </c>
    </row>
    <row r="169" spans="1:10" ht="15.75" thickTop="1" x14ac:dyDescent="0.2">
      <c r="A169" s="290"/>
      <c r="B169" s="290"/>
      <c r="C169" s="290"/>
      <c r="D169" s="290"/>
      <c r="E169" s="290"/>
      <c r="F169" s="290"/>
      <c r="G169" s="290"/>
      <c r="H169" s="290"/>
      <c r="I169" s="290"/>
      <c r="J169" s="290"/>
    </row>
    <row r="170" spans="1:10" ht="15.75" x14ac:dyDescent="0.2">
      <c r="A170" s="274" t="s">
        <v>187</v>
      </c>
      <c r="B170" s="275" t="s">
        <v>256</v>
      </c>
      <c r="C170" s="274" t="s">
        <v>255</v>
      </c>
      <c r="D170" s="274" t="s">
        <v>254</v>
      </c>
      <c r="E170" s="341" t="s">
        <v>311</v>
      </c>
      <c r="F170" s="341"/>
      <c r="G170" s="276" t="s">
        <v>253</v>
      </c>
      <c r="H170" s="275" t="s">
        <v>252</v>
      </c>
      <c r="I170" s="275" t="s">
        <v>251</v>
      </c>
      <c r="J170" s="275" t="s">
        <v>249</v>
      </c>
    </row>
    <row r="171" spans="1:10" ht="30" x14ac:dyDescent="0.2">
      <c r="A171" s="277" t="s">
        <v>310</v>
      </c>
      <c r="B171" s="278" t="s">
        <v>186</v>
      </c>
      <c r="C171" s="277" t="s">
        <v>130</v>
      </c>
      <c r="D171" s="277" t="s">
        <v>185</v>
      </c>
      <c r="E171" s="342" t="s">
        <v>469</v>
      </c>
      <c r="F171" s="342"/>
      <c r="G171" s="279" t="s">
        <v>2</v>
      </c>
      <c r="H171" s="280">
        <v>1</v>
      </c>
      <c r="I171" s="281">
        <v>30.54</v>
      </c>
      <c r="J171" s="281">
        <v>30.54</v>
      </c>
    </row>
    <row r="172" spans="1:10" ht="45" x14ac:dyDescent="0.2">
      <c r="A172" s="282" t="s">
        <v>299</v>
      </c>
      <c r="B172" s="283" t="s">
        <v>308</v>
      </c>
      <c r="C172" s="282" t="s">
        <v>130</v>
      </c>
      <c r="D172" s="282" t="s">
        <v>307</v>
      </c>
      <c r="E172" s="340" t="s">
        <v>304</v>
      </c>
      <c r="F172" s="340"/>
      <c r="G172" s="284" t="s">
        <v>303</v>
      </c>
      <c r="H172" s="285">
        <v>3.3000000000000002E-2</v>
      </c>
      <c r="I172" s="286">
        <v>3.7</v>
      </c>
      <c r="J172" s="286">
        <v>0.12</v>
      </c>
    </row>
    <row r="173" spans="1:10" ht="60" customHeight="1" x14ac:dyDescent="0.2">
      <c r="A173" s="282" t="s">
        <v>299</v>
      </c>
      <c r="B173" s="283" t="s">
        <v>468</v>
      </c>
      <c r="C173" s="282" t="s">
        <v>134</v>
      </c>
      <c r="D173" s="282" t="s">
        <v>467</v>
      </c>
      <c r="E173" s="340" t="s">
        <v>354</v>
      </c>
      <c r="F173" s="340"/>
      <c r="G173" s="284" t="s">
        <v>357</v>
      </c>
      <c r="H173" s="285">
        <v>3.3000000000000002E-2</v>
      </c>
      <c r="I173" s="286">
        <v>206.38</v>
      </c>
      <c r="J173" s="286">
        <v>6.81</v>
      </c>
    </row>
    <row r="174" spans="1:10" ht="45" customHeight="1" x14ac:dyDescent="0.2">
      <c r="A174" s="282" t="s">
        <v>299</v>
      </c>
      <c r="B174" s="283" t="s">
        <v>466</v>
      </c>
      <c r="C174" s="282" t="s">
        <v>134</v>
      </c>
      <c r="D174" s="282" t="s">
        <v>465</v>
      </c>
      <c r="E174" s="340" t="s">
        <v>354</v>
      </c>
      <c r="F174" s="340"/>
      <c r="G174" s="284" t="s">
        <v>357</v>
      </c>
      <c r="H174" s="285">
        <v>3.3000000000000002E-2</v>
      </c>
      <c r="I174" s="286">
        <v>159.1</v>
      </c>
      <c r="J174" s="286">
        <v>5.25</v>
      </c>
    </row>
    <row r="175" spans="1:10" x14ac:dyDescent="0.2">
      <c r="A175" s="291" t="s">
        <v>289</v>
      </c>
      <c r="B175" s="292" t="s">
        <v>464</v>
      </c>
      <c r="C175" s="291" t="s">
        <v>130</v>
      </c>
      <c r="D175" s="291" t="s">
        <v>463</v>
      </c>
      <c r="E175" s="339" t="s">
        <v>286</v>
      </c>
      <c r="F175" s="339"/>
      <c r="G175" s="293" t="s">
        <v>431</v>
      </c>
      <c r="H175" s="294">
        <v>0.5</v>
      </c>
      <c r="I175" s="295">
        <v>12.91</v>
      </c>
      <c r="J175" s="295">
        <v>6.45</v>
      </c>
    </row>
    <row r="176" spans="1:10" ht="45" x14ac:dyDescent="0.2">
      <c r="A176" s="291" t="s">
        <v>289</v>
      </c>
      <c r="B176" s="292" t="s">
        <v>462</v>
      </c>
      <c r="C176" s="291" t="s">
        <v>130</v>
      </c>
      <c r="D176" s="291" t="s">
        <v>461</v>
      </c>
      <c r="E176" s="339" t="s">
        <v>286</v>
      </c>
      <c r="F176" s="339"/>
      <c r="G176" s="293" t="s">
        <v>460</v>
      </c>
      <c r="H176" s="294">
        <v>0.63</v>
      </c>
      <c r="I176" s="295">
        <v>13.23</v>
      </c>
      <c r="J176" s="295">
        <v>8.33</v>
      </c>
    </row>
    <row r="177" spans="1:10" x14ac:dyDescent="0.2">
      <c r="A177" s="291" t="s">
        <v>289</v>
      </c>
      <c r="B177" s="292" t="s">
        <v>459</v>
      </c>
      <c r="C177" s="291" t="s">
        <v>134</v>
      </c>
      <c r="D177" s="291" t="s">
        <v>458</v>
      </c>
      <c r="E177" s="339" t="s">
        <v>286</v>
      </c>
      <c r="F177" s="339"/>
      <c r="G177" s="293" t="s">
        <v>59</v>
      </c>
      <c r="H177" s="294">
        <v>0.13</v>
      </c>
      <c r="I177" s="295">
        <v>24.41</v>
      </c>
      <c r="J177" s="295">
        <v>3.17</v>
      </c>
    </row>
    <row r="178" spans="1:10" x14ac:dyDescent="0.2">
      <c r="A178" s="291" t="s">
        <v>289</v>
      </c>
      <c r="B178" s="292" t="s">
        <v>293</v>
      </c>
      <c r="C178" s="291" t="s">
        <v>134</v>
      </c>
      <c r="D178" s="291" t="s">
        <v>292</v>
      </c>
      <c r="E178" s="339" t="s">
        <v>291</v>
      </c>
      <c r="F178" s="339"/>
      <c r="G178" s="293" t="s">
        <v>290</v>
      </c>
      <c r="H178" s="294">
        <v>3.3000000000000002E-2</v>
      </c>
      <c r="I178" s="295">
        <v>12.72</v>
      </c>
      <c r="J178" s="295">
        <v>0.41</v>
      </c>
    </row>
    <row r="179" spans="1:10" ht="30" x14ac:dyDescent="0.2">
      <c r="A179" s="287"/>
      <c r="B179" s="287"/>
      <c r="C179" s="287"/>
      <c r="D179" s="287"/>
      <c r="E179" s="287" t="s">
        <v>285</v>
      </c>
      <c r="F179" s="288">
        <v>0.656014244880746</v>
      </c>
      <c r="G179" s="287" t="s">
        <v>284</v>
      </c>
      <c r="H179" s="288">
        <v>0.74</v>
      </c>
      <c r="I179" s="287" t="s">
        <v>283</v>
      </c>
      <c r="J179" s="288">
        <v>1.4</v>
      </c>
    </row>
    <row r="180" spans="1:10" ht="30" x14ac:dyDescent="0.2">
      <c r="A180" s="287"/>
      <c r="B180" s="287"/>
      <c r="C180" s="287"/>
      <c r="D180" s="287"/>
      <c r="E180" s="287" t="s">
        <v>282</v>
      </c>
      <c r="F180" s="288">
        <v>7.39</v>
      </c>
      <c r="G180" s="287"/>
      <c r="H180" s="338" t="s">
        <v>281</v>
      </c>
      <c r="I180" s="338"/>
      <c r="J180" s="288">
        <v>37.93</v>
      </c>
    </row>
    <row r="181" spans="1:10" ht="32.25" thickBot="1" x14ac:dyDescent="0.25">
      <c r="A181" s="253"/>
      <c r="B181" s="253"/>
      <c r="C181" s="253"/>
      <c r="D181" s="253"/>
      <c r="E181" s="253"/>
      <c r="F181" s="253"/>
      <c r="G181" s="253" t="s">
        <v>280</v>
      </c>
      <c r="H181" s="289">
        <v>3.5</v>
      </c>
      <c r="I181" s="253" t="s">
        <v>279</v>
      </c>
      <c r="J181" s="254">
        <v>132.75</v>
      </c>
    </row>
    <row r="182" spans="1:10" ht="15.75" thickTop="1" x14ac:dyDescent="0.2">
      <c r="A182" s="290"/>
      <c r="B182" s="290"/>
      <c r="C182" s="290"/>
      <c r="D182" s="290"/>
      <c r="E182" s="290"/>
      <c r="F182" s="290"/>
      <c r="G182" s="290"/>
      <c r="H182" s="290"/>
      <c r="I182" s="290"/>
      <c r="J182" s="290"/>
    </row>
    <row r="183" spans="1:10" ht="15.75" x14ac:dyDescent="0.2">
      <c r="A183" s="274" t="s">
        <v>184</v>
      </c>
      <c r="B183" s="275" t="s">
        <v>256</v>
      </c>
      <c r="C183" s="274" t="s">
        <v>255</v>
      </c>
      <c r="D183" s="274" t="s">
        <v>254</v>
      </c>
      <c r="E183" s="341" t="s">
        <v>311</v>
      </c>
      <c r="F183" s="341"/>
      <c r="G183" s="276" t="s">
        <v>253</v>
      </c>
      <c r="H183" s="275" t="s">
        <v>252</v>
      </c>
      <c r="I183" s="275" t="s">
        <v>251</v>
      </c>
      <c r="J183" s="275" t="s">
        <v>249</v>
      </c>
    </row>
    <row r="184" spans="1:10" ht="30" x14ac:dyDescent="0.2">
      <c r="A184" s="277" t="s">
        <v>310</v>
      </c>
      <c r="B184" s="278" t="s">
        <v>183</v>
      </c>
      <c r="C184" s="277" t="s">
        <v>130</v>
      </c>
      <c r="D184" s="277" t="s">
        <v>182</v>
      </c>
      <c r="E184" s="342" t="s">
        <v>457</v>
      </c>
      <c r="F184" s="342"/>
      <c r="G184" s="279" t="s">
        <v>9</v>
      </c>
      <c r="H184" s="280">
        <v>1</v>
      </c>
      <c r="I184" s="281">
        <v>105.05</v>
      </c>
      <c r="J184" s="281">
        <v>105.05</v>
      </c>
    </row>
    <row r="185" spans="1:10" ht="45" x14ac:dyDescent="0.2">
      <c r="A185" s="282" t="s">
        <v>299</v>
      </c>
      <c r="B185" s="283" t="s">
        <v>308</v>
      </c>
      <c r="C185" s="282" t="s">
        <v>130</v>
      </c>
      <c r="D185" s="282" t="s">
        <v>307</v>
      </c>
      <c r="E185" s="340" t="s">
        <v>304</v>
      </c>
      <c r="F185" s="340"/>
      <c r="G185" s="284" t="s">
        <v>303</v>
      </c>
      <c r="H185" s="285">
        <v>2</v>
      </c>
      <c r="I185" s="286">
        <v>3.7</v>
      </c>
      <c r="J185" s="286">
        <v>7.4</v>
      </c>
    </row>
    <row r="186" spans="1:10" ht="45" x14ac:dyDescent="0.2">
      <c r="A186" s="282" t="s">
        <v>299</v>
      </c>
      <c r="B186" s="283" t="s">
        <v>456</v>
      </c>
      <c r="C186" s="282" t="s">
        <v>130</v>
      </c>
      <c r="D186" s="282" t="s">
        <v>455</v>
      </c>
      <c r="E186" s="340" t="s">
        <v>304</v>
      </c>
      <c r="F186" s="340"/>
      <c r="G186" s="284" t="s">
        <v>303</v>
      </c>
      <c r="H186" s="285">
        <v>1</v>
      </c>
      <c r="I186" s="286">
        <v>3.59</v>
      </c>
      <c r="J186" s="286">
        <v>3.59</v>
      </c>
    </row>
    <row r="187" spans="1:10" ht="45" x14ac:dyDescent="0.2">
      <c r="A187" s="282" t="s">
        <v>299</v>
      </c>
      <c r="B187" s="283" t="s">
        <v>454</v>
      </c>
      <c r="C187" s="282" t="s">
        <v>130</v>
      </c>
      <c r="D187" s="282" t="s">
        <v>453</v>
      </c>
      <c r="E187" s="340" t="s">
        <v>304</v>
      </c>
      <c r="F187" s="340"/>
      <c r="G187" s="284" t="s">
        <v>303</v>
      </c>
      <c r="H187" s="285">
        <v>0.5</v>
      </c>
      <c r="I187" s="286">
        <v>3.76</v>
      </c>
      <c r="J187" s="286">
        <v>1.88</v>
      </c>
    </row>
    <row r="188" spans="1:10" x14ac:dyDescent="0.2">
      <c r="A188" s="291" t="s">
        <v>289</v>
      </c>
      <c r="B188" s="292" t="s">
        <v>452</v>
      </c>
      <c r="C188" s="291" t="s">
        <v>130</v>
      </c>
      <c r="D188" s="291" t="s">
        <v>451</v>
      </c>
      <c r="E188" s="339" t="s">
        <v>291</v>
      </c>
      <c r="F188" s="339"/>
      <c r="G188" s="293" t="s">
        <v>303</v>
      </c>
      <c r="H188" s="294">
        <v>0.125</v>
      </c>
      <c r="I188" s="295">
        <v>18.22</v>
      </c>
      <c r="J188" s="295">
        <v>2.27</v>
      </c>
    </row>
    <row r="189" spans="1:10" x14ac:dyDescent="0.2">
      <c r="A189" s="291" t="s">
        <v>289</v>
      </c>
      <c r="B189" s="292" t="s">
        <v>450</v>
      </c>
      <c r="C189" s="291" t="s">
        <v>134</v>
      </c>
      <c r="D189" s="291" t="s">
        <v>449</v>
      </c>
      <c r="E189" s="339" t="s">
        <v>291</v>
      </c>
      <c r="F189" s="339"/>
      <c r="G189" s="293" t="s">
        <v>290</v>
      </c>
      <c r="H189" s="294">
        <v>0.25</v>
      </c>
      <c r="I189" s="295">
        <v>17.440000000000001</v>
      </c>
      <c r="J189" s="295">
        <v>4.3600000000000003</v>
      </c>
    </row>
    <row r="190" spans="1:10" ht="45" x14ac:dyDescent="0.2">
      <c r="A190" s="291" t="s">
        <v>289</v>
      </c>
      <c r="B190" s="292" t="s">
        <v>448</v>
      </c>
      <c r="C190" s="291" t="s">
        <v>134</v>
      </c>
      <c r="D190" s="291" t="s">
        <v>447</v>
      </c>
      <c r="E190" s="339" t="s">
        <v>286</v>
      </c>
      <c r="F190" s="339"/>
      <c r="G190" s="293" t="s">
        <v>173</v>
      </c>
      <c r="H190" s="294">
        <v>1.4</v>
      </c>
      <c r="I190" s="295">
        <v>5.38</v>
      </c>
      <c r="J190" s="295">
        <v>7.53</v>
      </c>
    </row>
    <row r="191" spans="1:10" ht="45" x14ac:dyDescent="0.2">
      <c r="A191" s="291" t="s">
        <v>289</v>
      </c>
      <c r="B191" s="292" t="s">
        <v>446</v>
      </c>
      <c r="C191" s="291" t="s">
        <v>134</v>
      </c>
      <c r="D191" s="291" t="s">
        <v>445</v>
      </c>
      <c r="E191" s="339" t="s">
        <v>286</v>
      </c>
      <c r="F191" s="339"/>
      <c r="G191" s="293" t="s">
        <v>173</v>
      </c>
      <c r="H191" s="294">
        <v>3</v>
      </c>
      <c r="I191" s="295">
        <v>19.36</v>
      </c>
      <c r="J191" s="295">
        <v>58.08</v>
      </c>
    </row>
    <row r="192" spans="1:10" x14ac:dyDescent="0.2">
      <c r="A192" s="291" t="s">
        <v>289</v>
      </c>
      <c r="B192" s="292" t="s">
        <v>444</v>
      </c>
      <c r="C192" s="291" t="s">
        <v>134</v>
      </c>
      <c r="D192" s="291" t="s">
        <v>443</v>
      </c>
      <c r="E192" s="339" t="s">
        <v>291</v>
      </c>
      <c r="F192" s="339"/>
      <c r="G192" s="293" t="s">
        <v>290</v>
      </c>
      <c r="H192" s="294">
        <v>0.125</v>
      </c>
      <c r="I192" s="295">
        <v>17.53</v>
      </c>
      <c r="J192" s="295">
        <v>2.19</v>
      </c>
    </row>
    <row r="193" spans="1:10" x14ac:dyDescent="0.2">
      <c r="A193" s="291" t="s">
        <v>289</v>
      </c>
      <c r="B193" s="292" t="s">
        <v>293</v>
      </c>
      <c r="C193" s="291" t="s">
        <v>134</v>
      </c>
      <c r="D193" s="291" t="s">
        <v>292</v>
      </c>
      <c r="E193" s="339" t="s">
        <v>291</v>
      </c>
      <c r="F193" s="339"/>
      <c r="G193" s="293" t="s">
        <v>290</v>
      </c>
      <c r="H193" s="294">
        <v>0.5</v>
      </c>
      <c r="I193" s="295">
        <v>12.72</v>
      </c>
      <c r="J193" s="295">
        <v>6.36</v>
      </c>
    </row>
    <row r="194" spans="1:10" x14ac:dyDescent="0.2">
      <c r="A194" s="291" t="s">
        <v>289</v>
      </c>
      <c r="B194" s="292" t="s">
        <v>442</v>
      </c>
      <c r="C194" s="291" t="s">
        <v>134</v>
      </c>
      <c r="D194" s="291" t="s">
        <v>441</v>
      </c>
      <c r="E194" s="339" t="s">
        <v>286</v>
      </c>
      <c r="F194" s="339"/>
      <c r="G194" s="293" t="s">
        <v>59</v>
      </c>
      <c r="H194" s="294">
        <v>0.33</v>
      </c>
      <c r="I194" s="295">
        <v>34.53</v>
      </c>
      <c r="J194" s="295">
        <v>11.39</v>
      </c>
    </row>
    <row r="195" spans="1:10" ht="30" x14ac:dyDescent="0.2">
      <c r="A195" s="287"/>
      <c r="B195" s="287"/>
      <c r="C195" s="287"/>
      <c r="D195" s="287"/>
      <c r="E195" s="287" t="s">
        <v>285</v>
      </c>
      <c r="F195" s="288">
        <v>7.1130687000000004</v>
      </c>
      <c r="G195" s="287" t="s">
        <v>284</v>
      </c>
      <c r="H195" s="288">
        <v>8.07</v>
      </c>
      <c r="I195" s="287" t="s">
        <v>283</v>
      </c>
      <c r="J195" s="288">
        <v>15.18</v>
      </c>
    </row>
    <row r="196" spans="1:10" ht="30" x14ac:dyDescent="0.2">
      <c r="A196" s="287"/>
      <c r="B196" s="287"/>
      <c r="C196" s="287"/>
      <c r="D196" s="287"/>
      <c r="E196" s="287" t="s">
        <v>282</v>
      </c>
      <c r="F196" s="288">
        <v>25.45</v>
      </c>
      <c r="G196" s="287"/>
      <c r="H196" s="338" t="s">
        <v>281</v>
      </c>
      <c r="I196" s="338"/>
      <c r="J196" s="288">
        <v>130.5</v>
      </c>
    </row>
    <row r="197" spans="1:10" ht="32.25" thickBot="1" x14ac:dyDescent="0.25">
      <c r="A197" s="253"/>
      <c r="B197" s="253"/>
      <c r="C197" s="253"/>
      <c r="D197" s="253"/>
      <c r="E197" s="253"/>
      <c r="F197" s="253"/>
      <c r="G197" s="253" t="s">
        <v>280</v>
      </c>
      <c r="H197" s="289">
        <v>21</v>
      </c>
      <c r="I197" s="253" t="s">
        <v>279</v>
      </c>
      <c r="J197" s="254">
        <v>2740.5</v>
      </c>
    </row>
    <row r="198" spans="1:10" ht="15.75" thickTop="1" x14ac:dyDescent="0.2">
      <c r="A198" s="290"/>
      <c r="B198" s="290"/>
      <c r="C198" s="290"/>
      <c r="D198" s="290"/>
      <c r="E198" s="290"/>
      <c r="F198" s="290"/>
      <c r="G198" s="290"/>
      <c r="H198" s="290"/>
      <c r="I198" s="290"/>
      <c r="J198" s="290"/>
    </row>
    <row r="199" spans="1:10" ht="15.75" x14ac:dyDescent="0.2">
      <c r="A199" s="271" t="s">
        <v>181</v>
      </c>
      <c r="B199" s="271"/>
      <c r="C199" s="271"/>
      <c r="D199" s="271" t="s">
        <v>180</v>
      </c>
      <c r="E199" s="271"/>
      <c r="F199" s="343"/>
      <c r="G199" s="343"/>
      <c r="H199" s="272"/>
      <c r="I199" s="271"/>
      <c r="J199" s="273">
        <v>2002823.94</v>
      </c>
    </row>
    <row r="200" spans="1:10" ht="15.75" x14ac:dyDescent="0.2">
      <c r="A200" s="274" t="s">
        <v>179</v>
      </c>
      <c r="B200" s="275" t="s">
        <v>256</v>
      </c>
      <c r="C200" s="274" t="s">
        <v>255</v>
      </c>
      <c r="D200" s="274" t="s">
        <v>254</v>
      </c>
      <c r="E200" s="341" t="s">
        <v>311</v>
      </c>
      <c r="F200" s="341"/>
      <c r="G200" s="276" t="s">
        <v>253</v>
      </c>
      <c r="H200" s="275" t="s">
        <v>252</v>
      </c>
      <c r="I200" s="275" t="s">
        <v>251</v>
      </c>
      <c r="J200" s="275" t="s">
        <v>249</v>
      </c>
    </row>
    <row r="201" spans="1:10" ht="30" customHeight="1" x14ac:dyDescent="0.2">
      <c r="A201" s="277" t="s">
        <v>310</v>
      </c>
      <c r="B201" s="278" t="s">
        <v>178</v>
      </c>
      <c r="C201" s="277" t="s">
        <v>130</v>
      </c>
      <c r="D201" s="277" t="s">
        <v>177</v>
      </c>
      <c r="E201" s="342" t="s">
        <v>440</v>
      </c>
      <c r="F201" s="342"/>
      <c r="G201" s="279" t="s">
        <v>6</v>
      </c>
      <c r="H201" s="280">
        <v>1</v>
      </c>
      <c r="I201" s="281">
        <v>4.41</v>
      </c>
      <c r="J201" s="281">
        <v>4.41</v>
      </c>
    </row>
    <row r="202" spans="1:10" ht="45" x14ac:dyDescent="0.2">
      <c r="A202" s="282" t="s">
        <v>299</v>
      </c>
      <c r="B202" s="283" t="s">
        <v>308</v>
      </c>
      <c r="C202" s="282" t="s">
        <v>130</v>
      </c>
      <c r="D202" s="282" t="s">
        <v>307</v>
      </c>
      <c r="E202" s="340" t="s">
        <v>304</v>
      </c>
      <c r="F202" s="340"/>
      <c r="G202" s="284" t="s">
        <v>303</v>
      </c>
      <c r="H202" s="285">
        <v>8.3299999999999999E-2</v>
      </c>
      <c r="I202" s="286">
        <v>3.7</v>
      </c>
      <c r="J202" s="286">
        <v>0.3</v>
      </c>
    </row>
    <row r="203" spans="1:10" ht="45" x14ac:dyDescent="0.2">
      <c r="A203" s="282" t="s">
        <v>299</v>
      </c>
      <c r="B203" s="283" t="s">
        <v>439</v>
      </c>
      <c r="C203" s="282" t="s">
        <v>130</v>
      </c>
      <c r="D203" s="282" t="s">
        <v>438</v>
      </c>
      <c r="E203" s="340" t="s">
        <v>437</v>
      </c>
      <c r="F203" s="340"/>
      <c r="G203" s="284" t="s">
        <v>2</v>
      </c>
      <c r="H203" s="285">
        <v>1.2E-2</v>
      </c>
      <c r="I203" s="286">
        <v>115.15</v>
      </c>
      <c r="J203" s="286">
        <v>1.38</v>
      </c>
    </row>
    <row r="204" spans="1:10" ht="45" customHeight="1" x14ac:dyDescent="0.2">
      <c r="A204" s="282" t="s">
        <v>299</v>
      </c>
      <c r="B204" s="283" t="s">
        <v>436</v>
      </c>
      <c r="C204" s="282" t="s">
        <v>130</v>
      </c>
      <c r="D204" s="282" t="s">
        <v>435</v>
      </c>
      <c r="E204" s="340" t="s">
        <v>434</v>
      </c>
      <c r="F204" s="340"/>
      <c r="G204" s="284" t="s">
        <v>1</v>
      </c>
      <c r="H204" s="285">
        <v>1.4E-3</v>
      </c>
      <c r="I204" s="286">
        <v>484.8</v>
      </c>
      <c r="J204" s="286">
        <v>0.67</v>
      </c>
    </row>
    <row r="205" spans="1:10" x14ac:dyDescent="0.2">
      <c r="A205" s="291" t="s">
        <v>289</v>
      </c>
      <c r="B205" s="292" t="s">
        <v>433</v>
      </c>
      <c r="C205" s="291" t="s">
        <v>130</v>
      </c>
      <c r="D205" s="291" t="s">
        <v>432</v>
      </c>
      <c r="E205" s="339" t="s">
        <v>286</v>
      </c>
      <c r="F205" s="339"/>
      <c r="G205" s="293" t="s">
        <v>431</v>
      </c>
      <c r="H205" s="294">
        <v>3.2000000000000001E-2</v>
      </c>
      <c r="I205" s="295">
        <v>9.77</v>
      </c>
      <c r="J205" s="295">
        <v>0.31</v>
      </c>
    </row>
    <row r="206" spans="1:10" ht="30" x14ac:dyDescent="0.2">
      <c r="A206" s="291" t="s">
        <v>289</v>
      </c>
      <c r="B206" s="292" t="s">
        <v>430</v>
      </c>
      <c r="C206" s="291" t="s">
        <v>130</v>
      </c>
      <c r="D206" s="291" t="s">
        <v>429</v>
      </c>
      <c r="E206" s="339" t="s">
        <v>286</v>
      </c>
      <c r="F206" s="339"/>
      <c r="G206" s="293" t="s">
        <v>6</v>
      </c>
      <c r="H206" s="294">
        <v>0.1</v>
      </c>
      <c r="I206" s="295">
        <v>3.21</v>
      </c>
      <c r="J206" s="295">
        <v>0.32</v>
      </c>
    </row>
    <row r="207" spans="1:10" x14ac:dyDescent="0.2">
      <c r="A207" s="291" t="s">
        <v>289</v>
      </c>
      <c r="B207" s="292" t="s">
        <v>428</v>
      </c>
      <c r="C207" s="291" t="s">
        <v>134</v>
      </c>
      <c r="D207" s="291" t="s">
        <v>427</v>
      </c>
      <c r="E207" s="339" t="s">
        <v>286</v>
      </c>
      <c r="F207" s="339"/>
      <c r="G207" s="293" t="s">
        <v>320</v>
      </c>
      <c r="H207" s="294">
        <v>9.5999999999999992E-3</v>
      </c>
      <c r="I207" s="295">
        <v>39.82</v>
      </c>
      <c r="J207" s="295">
        <v>0.38</v>
      </c>
    </row>
    <row r="208" spans="1:10" x14ac:dyDescent="0.2">
      <c r="A208" s="291" t="s">
        <v>289</v>
      </c>
      <c r="B208" s="292" t="s">
        <v>293</v>
      </c>
      <c r="C208" s="291" t="s">
        <v>134</v>
      </c>
      <c r="D208" s="291" t="s">
        <v>292</v>
      </c>
      <c r="E208" s="339" t="s">
        <v>291</v>
      </c>
      <c r="F208" s="339"/>
      <c r="G208" s="293" t="s">
        <v>290</v>
      </c>
      <c r="H208" s="294">
        <v>8.3299999999999999E-2</v>
      </c>
      <c r="I208" s="295">
        <v>12.72</v>
      </c>
      <c r="J208" s="295">
        <v>1.05</v>
      </c>
    </row>
    <row r="209" spans="1:10" ht="30" x14ac:dyDescent="0.2">
      <c r="A209" s="287"/>
      <c r="B209" s="287"/>
      <c r="C209" s="287"/>
      <c r="D209" s="287"/>
      <c r="E209" s="287" t="s">
        <v>285</v>
      </c>
      <c r="F209" s="288">
        <v>0.81533199006607004</v>
      </c>
      <c r="G209" s="287" t="s">
        <v>284</v>
      </c>
      <c r="H209" s="288">
        <v>0.92</v>
      </c>
      <c r="I209" s="287" t="s">
        <v>283</v>
      </c>
      <c r="J209" s="288">
        <v>1.74</v>
      </c>
    </row>
    <row r="210" spans="1:10" ht="30" x14ac:dyDescent="0.2">
      <c r="A210" s="287"/>
      <c r="B210" s="287"/>
      <c r="C210" s="287"/>
      <c r="D210" s="287"/>
      <c r="E210" s="287" t="s">
        <v>282</v>
      </c>
      <c r="F210" s="288">
        <v>1.06</v>
      </c>
      <c r="G210" s="287"/>
      <c r="H210" s="338" t="s">
        <v>281</v>
      </c>
      <c r="I210" s="338"/>
      <c r="J210" s="288">
        <v>5.47</v>
      </c>
    </row>
    <row r="211" spans="1:10" ht="32.25" thickBot="1" x14ac:dyDescent="0.25">
      <c r="A211" s="253"/>
      <c r="B211" s="253"/>
      <c r="C211" s="253"/>
      <c r="D211" s="253"/>
      <c r="E211" s="253"/>
      <c r="F211" s="253"/>
      <c r="G211" s="253" t="s">
        <v>280</v>
      </c>
      <c r="H211" s="289">
        <v>3198</v>
      </c>
      <c r="I211" s="253" t="s">
        <v>279</v>
      </c>
      <c r="J211" s="254">
        <v>17493.060000000001</v>
      </c>
    </row>
    <row r="212" spans="1:10" ht="15.75" thickTop="1" x14ac:dyDescent="0.2">
      <c r="A212" s="290"/>
      <c r="B212" s="290"/>
      <c r="C212" s="290"/>
      <c r="D212" s="290"/>
      <c r="E212" s="290"/>
      <c r="F212" s="290"/>
      <c r="G212" s="290"/>
      <c r="H212" s="290"/>
      <c r="I212" s="290"/>
      <c r="J212" s="290"/>
    </row>
    <row r="213" spans="1:10" ht="15.75" x14ac:dyDescent="0.2">
      <c r="A213" s="274" t="s">
        <v>176</v>
      </c>
      <c r="B213" s="275" t="s">
        <v>256</v>
      </c>
      <c r="C213" s="274" t="s">
        <v>255</v>
      </c>
      <c r="D213" s="274" t="s">
        <v>254</v>
      </c>
      <c r="E213" s="341" t="s">
        <v>311</v>
      </c>
      <c r="F213" s="341"/>
      <c r="G213" s="276" t="s">
        <v>253</v>
      </c>
      <c r="H213" s="275" t="s">
        <v>252</v>
      </c>
      <c r="I213" s="275" t="s">
        <v>251</v>
      </c>
      <c r="J213" s="275" t="s">
        <v>249</v>
      </c>
    </row>
    <row r="214" spans="1:10" ht="30" customHeight="1" x14ac:dyDescent="0.2">
      <c r="A214" s="277" t="s">
        <v>310</v>
      </c>
      <c r="B214" s="278" t="s">
        <v>175</v>
      </c>
      <c r="C214" s="277" t="s">
        <v>134</v>
      </c>
      <c r="D214" s="277" t="s">
        <v>174</v>
      </c>
      <c r="E214" s="342" t="s">
        <v>424</v>
      </c>
      <c r="F214" s="342"/>
      <c r="G214" s="279" t="s">
        <v>173</v>
      </c>
      <c r="H214" s="280">
        <v>1</v>
      </c>
      <c r="I214" s="281">
        <v>4.47</v>
      </c>
      <c r="J214" s="281">
        <v>4.47</v>
      </c>
    </row>
    <row r="215" spans="1:10" ht="45" x14ac:dyDescent="0.2">
      <c r="A215" s="282" t="s">
        <v>299</v>
      </c>
      <c r="B215" s="283" t="s">
        <v>426</v>
      </c>
      <c r="C215" s="282" t="s">
        <v>134</v>
      </c>
      <c r="D215" s="282" t="s">
        <v>425</v>
      </c>
      <c r="E215" s="340" t="s">
        <v>424</v>
      </c>
      <c r="F215" s="340"/>
      <c r="G215" s="284" t="s">
        <v>0</v>
      </c>
      <c r="H215" s="285">
        <v>0.05</v>
      </c>
      <c r="I215" s="286">
        <v>89.42</v>
      </c>
      <c r="J215" s="286">
        <v>4.47</v>
      </c>
    </row>
    <row r="216" spans="1:10" ht="30" x14ac:dyDescent="0.2">
      <c r="A216" s="287"/>
      <c r="B216" s="287"/>
      <c r="C216" s="287"/>
      <c r="D216" s="287"/>
      <c r="E216" s="287" t="s">
        <v>285</v>
      </c>
      <c r="F216" s="288">
        <v>0.96527810318166907</v>
      </c>
      <c r="G216" s="287" t="s">
        <v>284</v>
      </c>
      <c r="H216" s="288">
        <v>1.0900000000000001</v>
      </c>
      <c r="I216" s="287" t="s">
        <v>283</v>
      </c>
      <c r="J216" s="288">
        <v>2.06</v>
      </c>
    </row>
    <row r="217" spans="1:10" ht="30" x14ac:dyDescent="0.2">
      <c r="A217" s="287"/>
      <c r="B217" s="287"/>
      <c r="C217" s="287"/>
      <c r="D217" s="287"/>
      <c r="E217" s="287" t="s">
        <v>282</v>
      </c>
      <c r="F217" s="288">
        <v>1.08</v>
      </c>
      <c r="G217" s="287"/>
      <c r="H217" s="338" t="s">
        <v>281</v>
      </c>
      <c r="I217" s="338"/>
      <c r="J217" s="288">
        <v>5.55</v>
      </c>
    </row>
    <row r="218" spans="1:10" ht="32.25" thickBot="1" x14ac:dyDescent="0.25">
      <c r="A218" s="253"/>
      <c r="B218" s="253"/>
      <c r="C218" s="253"/>
      <c r="D218" s="253"/>
      <c r="E218" s="253"/>
      <c r="F218" s="253"/>
      <c r="G218" s="253" t="s">
        <v>280</v>
      </c>
      <c r="H218" s="289">
        <v>1599</v>
      </c>
      <c r="I218" s="253" t="s">
        <v>279</v>
      </c>
      <c r="J218" s="254">
        <v>8874.4500000000007</v>
      </c>
    </row>
    <row r="219" spans="1:10" ht="15.75" thickTop="1" x14ac:dyDescent="0.2">
      <c r="A219" s="290"/>
      <c r="B219" s="290"/>
      <c r="C219" s="290"/>
      <c r="D219" s="290"/>
      <c r="E219" s="290"/>
      <c r="F219" s="290"/>
      <c r="G219" s="290"/>
      <c r="H219" s="290"/>
      <c r="I219" s="290"/>
      <c r="J219" s="290"/>
    </row>
    <row r="220" spans="1:10" ht="15.75" x14ac:dyDescent="0.2">
      <c r="A220" s="274" t="s">
        <v>172</v>
      </c>
      <c r="B220" s="275" t="s">
        <v>256</v>
      </c>
      <c r="C220" s="274" t="s">
        <v>255</v>
      </c>
      <c r="D220" s="274" t="s">
        <v>254</v>
      </c>
      <c r="E220" s="341" t="s">
        <v>311</v>
      </c>
      <c r="F220" s="341"/>
      <c r="G220" s="276" t="s">
        <v>253</v>
      </c>
      <c r="H220" s="275" t="s">
        <v>252</v>
      </c>
      <c r="I220" s="275" t="s">
        <v>251</v>
      </c>
      <c r="J220" s="275" t="s">
        <v>249</v>
      </c>
    </row>
    <row r="221" spans="1:10" ht="75" x14ac:dyDescent="0.2">
      <c r="A221" s="277" t="s">
        <v>310</v>
      </c>
      <c r="B221" s="278" t="s">
        <v>171</v>
      </c>
      <c r="C221" s="277" t="s">
        <v>134</v>
      </c>
      <c r="D221" s="277" t="s">
        <v>170</v>
      </c>
      <c r="E221" s="342" t="s">
        <v>360</v>
      </c>
      <c r="F221" s="342"/>
      <c r="G221" s="279" t="s">
        <v>1</v>
      </c>
      <c r="H221" s="280">
        <v>1</v>
      </c>
      <c r="I221" s="281">
        <v>10.45</v>
      </c>
      <c r="J221" s="281">
        <v>10.45</v>
      </c>
    </row>
    <row r="222" spans="1:10" ht="45" customHeight="1" x14ac:dyDescent="0.2">
      <c r="A222" s="282" t="s">
        <v>299</v>
      </c>
      <c r="B222" s="283" t="s">
        <v>385</v>
      </c>
      <c r="C222" s="282" t="s">
        <v>134</v>
      </c>
      <c r="D222" s="282" t="s">
        <v>384</v>
      </c>
      <c r="E222" s="340" t="s">
        <v>354</v>
      </c>
      <c r="F222" s="340"/>
      <c r="G222" s="284" t="s">
        <v>357</v>
      </c>
      <c r="H222" s="285">
        <v>3.2199999999999999E-2</v>
      </c>
      <c r="I222" s="286">
        <v>205.23</v>
      </c>
      <c r="J222" s="286">
        <v>6.6</v>
      </c>
    </row>
    <row r="223" spans="1:10" ht="45" customHeight="1" x14ac:dyDescent="0.2">
      <c r="A223" s="282" t="s">
        <v>299</v>
      </c>
      <c r="B223" s="283" t="s">
        <v>383</v>
      </c>
      <c r="C223" s="282" t="s">
        <v>134</v>
      </c>
      <c r="D223" s="282" t="s">
        <v>382</v>
      </c>
      <c r="E223" s="340" t="s">
        <v>354</v>
      </c>
      <c r="F223" s="340"/>
      <c r="G223" s="284" t="s">
        <v>353</v>
      </c>
      <c r="H223" s="285">
        <v>3.5000000000000003E-2</v>
      </c>
      <c r="I223" s="286">
        <v>75.489999999999995</v>
      </c>
      <c r="J223" s="286">
        <v>2.64</v>
      </c>
    </row>
    <row r="224" spans="1:10" ht="45" x14ac:dyDescent="0.2">
      <c r="A224" s="282" t="s">
        <v>299</v>
      </c>
      <c r="B224" s="283" t="s">
        <v>348</v>
      </c>
      <c r="C224" s="282" t="s">
        <v>134</v>
      </c>
      <c r="D224" s="282" t="s">
        <v>347</v>
      </c>
      <c r="E224" s="340" t="s">
        <v>344</v>
      </c>
      <c r="F224" s="340"/>
      <c r="G224" s="284" t="s">
        <v>290</v>
      </c>
      <c r="H224" s="285">
        <v>6.7100000000000007E-2</v>
      </c>
      <c r="I224" s="286">
        <v>18.170000000000002</v>
      </c>
      <c r="J224" s="286">
        <v>1.21</v>
      </c>
    </row>
    <row r="225" spans="1:10" ht="30" x14ac:dyDescent="0.2">
      <c r="A225" s="287"/>
      <c r="B225" s="287"/>
      <c r="C225" s="287"/>
      <c r="D225" s="287"/>
      <c r="E225" s="287" t="s">
        <v>285</v>
      </c>
      <c r="F225" s="288">
        <v>0.95590647111194416</v>
      </c>
      <c r="G225" s="287" t="s">
        <v>284</v>
      </c>
      <c r="H225" s="288">
        <v>1.08</v>
      </c>
      <c r="I225" s="287" t="s">
        <v>283</v>
      </c>
      <c r="J225" s="288">
        <v>2.04</v>
      </c>
    </row>
    <row r="226" spans="1:10" ht="30" x14ac:dyDescent="0.2">
      <c r="A226" s="287"/>
      <c r="B226" s="287"/>
      <c r="C226" s="287"/>
      <c r="D226" s="287"/>
      <c r="E226" s="287" t="s">
        <v>282</v>
      </c>
      <c r="F226" s="288">
        <v>2.5299999999999998</v>
      </c>
      <c r="G226" s="287"/>
      <c r="H226" s="338" t="s">
        <v>281</v>
      </c>
      <c r="I226" s="338"/>
      <c r="J226" s="288">
        <v>12.98</v>
      </c>
    </row>
    <row r="227" spans="1:10" ht="32.25" thickBot="1" x14ac:dyDescent="0.25">
      <c r="A227" s="253"/>
      <c r="B227" s="253"/>
      <c r="C227" s="253"/>
      <c r="D227" s="253"/>
      <c r="E227" s="253"/>
      <c r="F227" s="253"/>
      <c r="G227" s="253" t="s">
        <v>280</v>
      </c>
      <c r="H227" s="289">
        <v>2309.4</v>
      </c>
      <c r="I227" s="253" t="s">
        <v>279</v>
      </c>
      <c r="J227" s="254">
        <v>29976.01</v>
      </c>
    </row>
    <row r="228" spans="1:10" ht="15.75" thickTop="1" x14ac:dyDescent="0.2">
      <c r="A228" s="290"/>
      <c r="B228" s="290"/>
      <c r="C228" s="290"/>
      <c r="D228" s="290"/>
      <c r="E228" s="290"/>
      <c r="F228" s="290"/>
      <c r="G228" s="290"/>
      <c r="H228" s="290"/>
      <c r="I228" s="290"/>
      <c r="J228" s="290"/>
    </row>
    <row r="229" spans="1:10" ht="15.75" x14ac:dyDescent="0.2">
      <c r="A229" s="274" t="s">
        <v>169</v>
      </c>
      <c r="B229" s="275" t="s">
        <v>256</v>
      </c>
      <c r="C229" s="274" t="s">
        <v>255</v>
      </c>
      <c r="D229" s="274" t="s">
        <v>254</v>
      </c>
      <c r="E229" s="341" t="s">
        <v>311</v>
      </c>
      <c r="F229" s="341"/>
      <c r="G229" s="276" t="s">
        <v>253</v>
      </c>
      <c r="H229" s="275" t="s">
        <v>252</v>
      </c>
      <c r="I229" s="275" t="s">
        <v>251</v>
      </c>
      <c r="J229" s="275" t="s">
        <v>249</v>
      </c>
    </row>
    <row r="230" spans="1:10" ht="45" x14ac:dyDescent="0.2">
      <c r="A230" s="277" t="s">
        <v>310</v>
      </c>
      <c r="B230" s="278" t="s">
        <v>168</v>
      </c>
      <c r="C230" s="277" t="s">
        <v>130</v>
      </c>
      <c r="D230" s="277" t="s">
        <v>167</v>
      </c>
      <c r="E230" s="342" t="s">
        <v>416</v>
      </c>
      <c r="F230" s="342"/>
      <c r="G230" s="279" t="s">
        <v>6</v>
      </c>
      <c r="H230" s="280">
        <v>1</v>
      </c>
      <c r="I230" s="281">
        <v>240.09</v>
      </c>
      <c r="J230" s="281">
        <v>240.09</v>
      </c>
    </row>
    <row r="231" spans="1:10" ht="45" x14ac:dyDescent="0.2">
      <c r="A231" s="282" t="s">
        <v>299</v>
      </c>
      <c r="B231" s="283" t="s">
        <v>308</v>
      </c>
      <c r="C231" s="282" t="s">
        <v>130</v>
      </c>
      <c r="D231" s="282" t="s">
        <v>307</v>
      </c>
      <c r="E231" s="340" t="s">
        <v>304</v>
      </c>
      <c r="F231" s="340"/>
      <c r="G231" s="284" t="s">
        <v>303</v>
      </c>
      <c r="H231" s="285">
        <v>0.28199999999999997</v>
      </c>
      <c r="I231" s="286">
        <v>3.7</v>
      </c>
      <c r="J231" s="286">
        <v>1.04</v>
      </c>
    </row>
    <row r="232" spans="1:10" ht="45" x14ac:dyDescent="0.2">
      <c r="A232" s="282" t="s">
        <v>299</v>
      </c>
      <c r="B232" s="283" t="s">
        <v>306</v>
      </c>
      <c r="C232" s="282" t="s">
        <v>130</v>
      </c>
      <c r="D232" s="282" t="s">
        <v>305</v>
      </c>
      <c r="E232" s="340" t="s">
        <v>304</v>
      </c>
      <c r="F232" s="340"/>
      <c r="G232" s="284" t="s">
        <v>303</v>
      </c>
      <c r="H232" s="285">
        <v>0.17399999999999999</v>
      </c>
      <c r="I232" s="286">
        <v>3.56</v>
      </c>
      <c r="J232" s="286">
        <v>0.61</v>
      </c>
    </row>
    <row r="233" spans="1:10" ht="30" x14ac:dyDescent="0.2">
      <c r="A233" s="291" t="s">
        <v>289</v>
      </c>
      <c r="B233" s="292" t="s">
        <v>423</v>
      </c>
      <c r="C233" s="291" t="s">
        <v>130</v>
      </c>
      <c r="D233" s="291" t="s">
        <v>422</v>
      </c>
      <c r="E233" s="339" t="s">
        <v>286</v>
      </c>
      <c r="F233" s="339"/>
      <c r="G233" s="293" t="s">
        <v>6</v>
      </c>
      <c r="H233" s="294">
        <v>1</v>
      </c>
      <c r="I233" s="295">
        <v>196.08</v>
      </c>
      <c r="J233" s="295">
        <v>196.08</v>
      </c>
    </row>
    <row r="234" spans="1:10" ht="30" x14ac:dyDescent="0.2">
      <c r="A234" s="291" t="s">
        <v>289</v>
      </c>
      <c r="B234" s="292" t="s">
        <v>410</v>
      </c>
      <c r="C234" s="291" t="s">
        <v>134</v>
      </c>
      <c r="D234" s="291" t="s">
        <v>409</v>
      </c>
      <c r="E234" s="339" t="s">
        <v>286</v>
      </c>
      <c r="F234" s="339"/>
      <c r="G234" s="293" t="s">
        <v>1</v>
      </c>
      <c r="H234" s="294">
        <v>0.39700000000000002</v>
      </c>
      <c r="I234" s="295">
        <v>90</v>
      </c>
      <c r="J234" s="295">
        <v>35.729999999999997</v>
      </c>
    </row>
    <row r="235" spans="1:10" x14ac:dyDescent="0.2">
      <c r="A235" s="291" t="s">
        <v>289</v>
      </c>
      <c r="B235" s="292" t="s">
        <v>295</v>
      </c>
      <c r="C235" s="291" t="s">
        <v>134</v>
      </c>
      <c r="D235" s="291" t="s">
        <v>294</v>
      </c>
      <c r="E235" s="339" t="s">
        <v>291</v>
      </c>
      <c r="F235" s="339"/>
      <c r="G235" s="293" t="s">
        <v>290</v>
      </c>
      <c r="H235" s="294">
        <v>0.17399999999999999</v>
      </c>
      <c r="I235" s="295">
        <v>17.53</v>
      </c>
      <c r="J235" s="295">
        <v>3.05</v>
      </c>
    </row>
    <row r="236" spans="1:10" x14ac:dyDescent="0.2">
      <c r="A236" s="291" t="s">
        <v>289</v>
      </c>
      <c r="B236" s="292" t="s">
        <v>293</v>
      </c>
      <c r="C236" s="291" t="s">
        <v>134</v>
      </c>
      <c r="D236" s="291" t="s">
        <v>292</v>
      </c>
      <c r="E236" s="339" t="s">
        <v>291</v>
      </c>
      <c r="F236" s="339"/>
      <c r="G236" s="293" t="s">
        <v>290</v>
      </c>
      <c r="H236" s="294">
        <v>0.28199999999999997</v>
      </c>
      <c r="I236" s="295">
        <v>12.72</v>
      </c>
      <c r="J236" s="295">
        <v>3.58</v>
      </c>
    </row>
    <row r="237" spans="1:10" ht="30" x14ac:dyDescent="0.2">
      <c r="A237" s="287"/>
      <c r="B237" s="287"/>
      <c r="C237" s="287"/>
      <c r="D237" s="287"/>
      <c r="E237" s="287" t="s">
        <v>285</v>
      </c>
      <c r="F237" s="288">
        <v>3.1066959999999999</v>
      </c>
      <c r="G237" s="287" t="s">
        <v>284</v>
      </c>
      <c r="H237" s="288">
        <v>3.52</v>
      </c>
      <c r="I237" s="287" t="s">
        <v>283</v>
      </c>
      <c r="J237" s="288">
        <v>6.63</v>
      </c>
    </row>
    <row r="238" spans="1:10" ht="30" x14ac:dyDescent="0.2">
      <c r="A238" s="287"/>
      <c r="B238" s="287"/>
      <c r="C238" s="287"/>
      <c r="D238" s="287"/>
      <c r="E238" s="287" t="s">
        <v>282</v>
      </c>
      <c r="F238" s="288">
        <v>58.17</v>
      </c>
      <c r="G238" s="287"/>
      <c r="H238" s="338" t="s">
        <v>281</v>
      </c>
      <c r="I238" s="338"/>
      <c r="J238" s="288">
        <v>298.26</v>
      </c>
    </row>
    <row r="239" spans="1:10" ht="32.25" thickBot="1" x14ac:dyDescent="0.25">
      <c r="A239" s="253"/>
      <c r="B239" s="253"/>
      <c r="C239" s="253"/>
      <c r="D239" s="253"/>
      <c r="E239" s="253"/>
      <c r="F239" s="253"/>
      <c r="G239" s="253" t="s">
        <v>280</v>
      </c>
      <c r="H239" s="289">
        <v>235</v>
      </c>
      <c r="I239" s="253" t="s">
        <v>279</v>
      </c>
      <c r="J239" s="254">
        <v>70091.100000000006</v>
      </c>
    </row>
    <row r="240" spans="1:10" ht="15.75" thickTop="1" x14ac:dyDescent="0.2">
      <c r="A240" s="290"/>
      <c r="B240" s="290"/>
      <c r="C240" s="290"/>
      <c r="D240" s="290"/>
      <c r="E240" s="290"/>
      <c r="F240" s="290"/>
      <c r="G240" s="290"/>
      <c r="H240" s="290"/>
      <c r="I240" s="290"/>
      <c r="J240" s="290"/>
    </row>
    <row r="241" spans="1:10" ht="15.75" x14ac:dyDescent="0.2">
      <c r="A241" s="274" t="s">
        <v>166</v>
      </c>
      <c r="B241" s="275" t="s">
        <v>256</v>
      </c>
      <c r="C241" s="274" t="s">
        <v>255</v>
      </c>
      <c r="D241" s="274" t="s">
        <v>254</v>
      </c>
      <c r="E241" s="341" t="s">
        <v>311</v>
      </c>
      <c r="F241" s="341"/>
      <c r="G241" s="276" t="s">
        <v>253</v>
      </c>
      <c r="H241" s="275" t="s">
        <v>252</v>
      </c>
      <c r="I241" s="275" t="s">
        <v>251</v>
      </c>
      <c r="J241" s="275" t="s">
        <v>249</v>
      </c>
    </row>
    <row r="242" spans="1:10" ht="45" customHeight="1" x14ac:dyDescent="0.2">
      <c r="A242" s="277" t="s">
        <v>310</v>
      </c>
      <c r="B242" s="278" t="s">
        <v>165</v>
      </c>
      <c r="C242" s="277" t="s">
        <v>130</v>
      </c>
      <c r="D242" s="277" t="s">
        <v>164</v>
      </c>
      <c r="E242" s="342" t="s">
        <v>421</v>
      </c>
      <c r="F242" s="342"/>
      <c r="G242" s="279" t="s">
        <v>6</v>
      </c>
      <c r="H242" s="280">
        <v>1</v>
      </c>
      <c r="I242" s="281">
        <v>500.58</v>
      </c>
      <c r="J242" s="281">
        <v>500.58</v>
      </c>
    </row>
    <row r="243" spans="1:10" ht="45" x14ac:dyDescent="0.2">
      <c r="A243" s="282" t="s">
        <v>299</v>
      </c>
      <c r="B243" s="283" t="s">
        <v>308</v>
      </c>
      <c r="C243" s="282" t="s">
        <v>130</v>
      </c>
      <c r="D243" s="282" t="s">
        <v>307</v>
      </c>
      <c r="E243" s="340" t="s">
        <v>304</v>
      </c>
      <c r="F243" s="340"/>
      <c r="G243" s="284" t="s">
        <v>303</v>
      </c>
      <c r="H243" s="285">
        <v>0.3</v>
      </c>
      <c r="I243" s="286">
        <v>3.7</v>
      </c>
      <c r="J243" s="286">
        <v>1.1100000000000001</v>
      </c>
    </row>
    <row r="244" spans="1:10" ht="45" x14ac:dyDescent="0.2">
      <c r="A244" s="282" t="s">
        <v>299</v>
      </c>
      <c r="B244" s="283" t="s">
        <v>306</v>
      </c>
      <c r="C244" s="282" t="s">
        <v>130</v>
      </c>
      <c r="D244" s="282" t="s">
        <v>305</v>
      </c>
      <c r="E244" s="340" t="s">
        <v>304</v>
      </c>
      <c r="F244" s="340"/>
      <c r="G244" s="284" t="s">
        <v>303</v>
      </c>
      <c r="H244" s="285">
        <v>0.18</v>
      </c>
      <c r="I244" s="286">
        <v>3.56</v>
      </c>
      <c r="J244" s="286">
        <v>0.64</v>
      </c>
    </row>
    <row r="245" spans="1:10" ht="30" x14ac:dyDescent="0.2">
      <c r="A245" s="291" t="s">
        <v>289</v>
      </c>
      <c r="B245" s="292" t="s">
        <v>415</v>
      </c>
      <c r="C245" s="291" t="s">
        <v>130</v>
      </c>
      <c r="D245" s="291" t="s">
        <v>414</v>
      </c>
      <c r="E245" s="339" t="s">
        <v>413</v>
      </c>
      <c r="F245" s="339"/>
      <c r="G245" s="293" t="s">
        <v>9</v>
      </c>
      <c r="H245" s="294">
        <v>4.4999999999999997E-3</v>
      </c>
      <c r="I245" s="295">
        <v>76.569999999999993</v>
      </c>
      <c r="J245" s="295">
        <v>0.34</v>
      </c>
    </row>
    <row r="246" spans="1:10" ht="30" x14ac:dyDescent="0.2">
      <c r="A246" s="291" t="s">
        <v>289</v>
      </c>
      <c r="B246" s="292" t="s">
        <v>420</v>
      </c>
      <c r="C246" s="291" t="s">
        <v>130</v>
      </c>
      <c r="D246" s="291" t="s">
        <v>419</v>
      </c>
      <c r="E246" s="339" t="s">
        <v>286</v>
      </c>
      <c r="F246" s="339"/>
      <c r="G246" s="293" t="s">
        <v>6</v>
      </c>
      <c r="H246" s="294">
        <v>1</v>
      </c>
      <c r="I246" s="295">
        <v>429.16</v>
      </c>
      <c r="J246" s="295">
        <v>429.16</v>
      </c>
    </row>
    <row r="247" spans="1:10" ht="30" x14ac:dyDescent="0.2">
      <c r="A247" s="291" t="s">
        <v>289</v>
      </c>
      <c r="B247" s="292" t="s">
        <v>410</v>
      </c>
      <c r="C247" s="291" t="s">
        <v>134</v>
      </c>
      <c r="D247" s="291" t="s">
        <v>409</v>
      </c>
      <c r="E247" s="339" t="s">
        <v>286</v>
      </c>
      <c r="F247" s="339"/>
      <c r="G247" s="293" t="s">
        <v>1</v>
      </c>
      <c r="H247" s="294">
        <v>0.69299999999999995</v>
      </c>
      <c r="I247" s="295">
        <v>90</v>
      </c>
      <c r="J247" s="295">
        <v>62.37</v>
      </c>
    </row>
    <row r="248" spans="1:10" x14ac:dyDescent="0.2">
      <c r="A248" s="291" t="s">
        <v>289</v>
      </c>
      <c r="B248" s="292" t="s">
        <v>295</v>
      </c>
      <c r="C248" s="291" t="s">
        <v>134</v>
      </c>
      <c r="D248" s="291" t="s">
        <v>294</v>
      </c>
      <c r="E248" s="339" t="s">
        <v>291</v>
      </c>
      <c r="F248" s="339"/>
      <c r="G248" s="293" t="s">
        <v>290</v>
      </c>
      <c r="H248" s="294">
        <v>0.18</v>
      </c>
      <c r="I248" s="295">
        <v>17.53</v>
      </c>
      <c r="J248" s="295">
        <v>3.15</v>
      </c>
    </row>
    <row r="249" spans="1:10" x14ac:dyDescent="0.2">
      <c r="A249" s="291" t="s">
        <v>289</v>
      </c>
      <c r="B249" s="292" t="s">
        <v>293</v>
      </c>
      <c r="C249" s="291" t="s">
        <v>134</v>
      </c>
      <c r="D249" s="291" t="s">
        <v>292</v>
      </c>
      <c r="E249" s="339" t="s">
        <v>291</v>
      </c>
      <c r="F249" s="339"/>
      <c r="G249" s="293" t="s">
        <v>290</v>
      </c>
      <c r="H249" s="294">
        <v>0.3</v>
      </c>
      <c r="I249" s="295">
        <v>12.72</v>
      </c>
      <c r="J249" s="295">
        <v>3.81</v>
      </c>
    </row>
    <row r="250" spans="1:10" ht="30" x14ac:dyDescent="0.2">
      <c r="A250" s="287"/>
      <c r="B250" s="287"/>
      <c r="C250" s="287"/>
      <c r="D250" s="287"/>
      <c r="E250" s="287" t="s">
        <v>285</v>
      </c>
      <c r="F250" s="288">
        <v>3.2613279999999998</v>
      </c>
      <c r="G250" s="287" t="s">
        <v>284</v>
      </c>
      <c r="H250" s="288">
        <v>3.7</v>
      </c>
      <c r="I250" s="287" t="s">
        <v>283</v>
      </c>
      <c r="J250" s="288">
        <v>6.96</v>
      </c>
    </row>
    <row r="251" spans="1:10" ht="30" x14ac:dyDescent="0.2">
      <c r="A251" s="287"/>
      <c r="B251" s="287"/>
      <c r="C251" s="287"/>
      <c r="D251" s="287"/>
      <c r="E251" s="287" t="s">
        <v>282</v>
      </c>
      <c r="F251" s="288">
        <v>121.29</v>
      </c>
      <c r="G251" s="287"/>
      <c r="H251" s="338" t="s">
        <v>281</v>
      </c>
      <c r="I251" s="338"/>
      <c r="J251" s="288">
        <v>621.87</v>
      </c>
    </row>
    <row r="252" spans="1:10" ht="32.25" thickBot="1" x14ac:dyDescent="0.25">
      <c r="A252" s="253"/>
      <c r="B252" s="253"/>
      <c r="C252" s="253"/>
      <c r="D252" s="253"/>
      <c r="E252" s="253"/>
      <c r="F252" s="253"/>
      <c r="G252" s="253" t="s">
        <v>280</v>
      </c>
      <c r="H252" s="289">
        <v>279</v>
      </c>
      <c r="I252" s="253" t="s">
        <v>279</v>
      </c>
      <c r="J252" s="254">
        <v>173501.73</v>
      </c>
    </row>
    <row r="253" spans="1:10" ht="15.75" thickTop="1" x14ac:dyDescent="0.2">
      <c r="A253" s="290"/>
      <c r="B253" s="290"/>
      <c r="C253" s="290"/>
      <c r="D253" s="290"/>
      <c r="E253" s="290"/>
      <c r="F253" s="290"/>
      <c r="G253" s="290"/>
      <c r="H253" s="290"/>
      <c r="I253" s="290"/>
      <c r="J253" s="290"/>
    </row>
    <row r="254" spans="1:10" ht="15.75" x14ac:dyDescent="0.2">
      <c r="A254" s="274" t="s">
        <v>163</v>
      </c>
      <c r="B254" s="275" t="s">
        <v>256</v>
      </c>
      <c r="C254" s="274" t="s">
        <v>255</v>
      </c>
      <c r="D254" s="274" t="s">
        <v>254</v>
      </c>
      <c r="E254" s="341" t="s">
        <v>311</v>
      </c>
      <c r="F254" s="341"/>
      <c r="G254" s="276" t="s">
        <v>253</v>
      </c>
      <c r="H254" s="275" t="s">
        <v>252</v>
      </c>
      <c r="I254" s="275" t="s">
        <v>251</v>
      </c>
      <c r="J254" s="275" t="s">
        <v>249</v>
      </c>
    </row>
    <row r="255" spans="1:10" ht="45" x14ac:dyDescent="0.2">
      <c r="A255" s="277" t="s">
        <v>310</v>
      </c>
      <c r="B255" s="278" t="s">
        <v>162</v>
      </c>
      <c r="C255" s="277" t="s">
        <v>130</v>
      </c>
      <c r="D255" s="277" t="s">
        <v>161</v>
      </c>
      <c r="E255" s="342" t="s">
        <v>416</v>
      </c>
      <c r="F255" s="342"/>
      <c r="G255" s="279" t="s">
        <v>6</v>
      </c>
      <c r="H255" s="280">
        <v>1</v>
      </c>
      <c r="I255" s="281">
        <v>719.8</v>
      </c>
      <c r="J255" s="281">
        <v>719.8</v>
      </c>
    </row>
    <row r="256" spans="1:10" ht="45" x14ac:dyDescent="0.2">
      <c r="A256" s="282" t="s">
        <v>299</v>
      </c>
      <c r="B256" s="283" t="s">
        <v>308</v>
      </c>
      <c r="C256" s="282" t="s">
        <v>130</v>
      </c>
      <c r="D256" s="282" t="s">
        <v>307</v>
      </c>
      <c r="E256" s="340" t="s">
        <v>304</v>
      </c>
      <c r="F256" s="340"/>
      <c r="G256" s="284" t="s">
        <v>303</v>
      </c>
      <c r="H256" s="285">
        <v>0.32100000000000001</v>
      </c>
      <c r="I256" s="286">
        <v>3.7</v>
      </c>
      <c r="J256" s="286">
        <v>1.18</v>
      </c>
    </row>
    <row r="257" spans="1:10" ht="45" x14ac:dyDescent="0.2">
      <c r="A257" s="282" t="s">
        <v>299</v>
      </c>
      <c r="B257" s="283" t="s">
        <v>306</v>
      </c>
      <c r="C257" s="282" t="s">
        <v>130</v>
      </c>
      <c r="D257" s="282" t="s">
        <v>305</v>
      </c>
      <c r="E257" s="340" t="s">
        <v>304</v>
      </c>
      <c r="F257" s="340"/>
      <c r="G257" s="284" t="s">
        <v>303</v>
      </c>
      <c r="H257" s="285">
        <v>0.187</v>
      </c>
      <c r="I257" s="286">
        <v>3.56</v>
      </c>
      <c r="J257" s="286">
        <v>0.66</v>
      </c>
    </row>
    <row r="258" spans="1:10" ht="30" x14ac:dyDescent="0.2">
      <c r="A258" s="291" t="s">
        <v>289</v>
      </c>
      <c r="B258" s="292" t="s">
        <v>415</v>
      </c>
      <c r="C258" s="291" t="s">
        <v>130</v>
      </c>
      <c r="D258" s="291" t="s">
        <v>414</v>
      </c>
      <c r="E258" s="339" t="s">
        <v>413</v>
      </c>
      <c r="F258" s="339"/>
      <c r="G258" s="293" t="s">
        <v>9</v>
      </c>
      <c r="H258" s="294">
        <v>8.9999999999999993E-3</v>
      </c>
      <c r="I258" s="295">
        <v>76.569999999999993</v>
      </c>
      <c r="J258" s="295">
        <v>0.68</v>
      </c>
    </row>
    <row r="259" spans="1:10" ht="30" x14ac:dyDescent="0.2">
      <c r="A259" s="291" t="s">
        <v>289</v>
      </c>
      <c r="B259" s="292" t="s">
        <v>418</v>
      </c>
      <c r="C259" s="291" t="s">
        <v>130</v>
      </c>
      <c r="D259" s="291" t="s">
        <v>417</v>
      </c>
      <c r="E259" s="339" t="s">
        <v>286</v>
      </c>
      <c r="F259" s="339"/>
      <c r="G259" s="293" t="s">
        <v>6</v>
      </c>
      <c r="H259" s="294">
        <v>1</v>
      </c>
      <c r="I259" s="295">
        <v>626.14</v>
      </c>
      <c r="J259" s="295">
        <v>626.14</v>
      </c>
    </row>
    <row r="260" spans="1:10" ht="30" x14ac:dyDescent="0.2">
      <c r="A260" s="291" t="s">
        <v>289</v>
      </c>
      <c r="B260" s="292" t="s">
        <v>410</v>
      </c>
      <c r="C260" s="291" t="s">
        <v>134</v>
      </c>
      <c r="D260" s="291" t="s">
        <v>409</v>
      </c>
      <c r="E260" s="339" t="s">
        <v>286</v>
      </c>
      <c r="F260" s="339"/>
      <c r="G260" s="293" t="s">
        <v>1</v>
      </c>
      <c r="H260" s="294">
        <v>0.93100000000000005</v>
      </c>
      <c r="I260" s="295">
        <v>90</v>
      </c>
      <c r="J260" s="295">
        <v>83.79</v>
      </c>
    </row>
    <row r="261" spans="1:10" x14ac:dyDescent="0.2">
      <c r="A261" s="291" t="s">
        <v>289</v>
      </c>
      <c r="B261" s="292" t="s">
        <v>295</v>
      </c>
      <c r="C261" s="291" t="s">
        <v>134</v>
      </c>
      <c r="D261" s="291" t="s">
        <v>294</v>
      </c>
      <c r="E261" s="339" t="s">
        <v>291</v>
      </c>
      <c r="F261" s="339"/>
      <c r="G261" s="293" t="s">
        <v>290</v>
      </c>
      <c r="H261" s="294">
        <v>0.187</v>
      </c>
      <c r="I261" s="295">
        <v>17.53</v>
      </c>
      <c r="J261" s="295">
        <v>3.27</v>
      </c>
    </row>
    <row r="262" spans="1:10" x14ac:dyDescent="0.2">
      <c r="A262" s="291" t="s">
        <v>289</v>
      </c>
      <c r="B262" s="292" t="s">
        <v>293</v>
      </c>
      <c r="C262" s="291" t="s">
        <v>134</v>
      </c>
      <c r="D262" s="291" t="s">
        <v>292</v>
      </c>
      <c r="E262" s="339" t="s">
        <v>291</v>
      </c>
      <c r="F262" s="339"/>
      <c r="G262" s="293" t="s">
        <v>290</v>
      </c>
      <c r="H262" s="294">
        <v>0.32100000000000001</v>
      </c>
      <c r="I262" s="295">
        <v>12.72</v>
      </c>
      <c r="J262" s="295">
        <v>4.08</v>
      </c>
    </row>
    <row r="263" spans="1:10" ht="30" x14ac:dyDescent="0.2">
      <c r="A263" s="287"/>
      <c r="B263" s="287"/>
      <c r="C263" s="287"/>
      <c r="D263" s="287"/>
      <c r="E263" s="287" t="s">
        <v>285</v>
      </c>
      <c r="F263" s="288">
        <v>3.4440748000000001</v>
      </c>
      <c r="G263" s="287" t="s">
        <v>284</v>
      </c>
      <c r="H263" s="288">
        <v>3.91</v>
      </c>
      <c r="I263" s="287" t="s">
        <v>283</v>
      </c>
      <c r="J263" s="288">
        <v>7.35</v>
      </c>
    </row>
    <row r="264" spans="1:10" ht="30" x14ac:dyDescent="0.2">
      <c r="A264" s="287"/>
      <c r="B264" s="287"/>
      <c r="C264" s="287"/>
      <c r="D264" s="287"/>
      <c r="E264" s="287" t="s">
        <v>282</v>
      </c>
      <c r="F264" s="288">
        <v>174.4</v>
      </c>
      <c r="G264" s="287"/>
      <c r="H264" s="338" t="s">
        <v>281</v>
      </c>
      <c r="I264" s="338"/>
      <c r="J264" s="288">
        <v>894.2</v>
      </c>
    </row>
    <row r="265" spans="1:10" ht="32.25" thickBot="1" x14ac:dyDescent="0.25">
      <c r="A265" s="253"/>
      <c r="B265" s="253"/>
      <c r="C265" s="253"/>
      <c r="D265" s="253"/>
      <c r="E265" s="253"/>
      <c r="F265" s="253"/>
      <c r="G265" s="253" t="s">
        <v>280</v>
      </c>
      <c r="H265" s="289">
        <v>633</v>
      </c>
      <c r="I265" s="253" t="s">
        <v>279</v>
      </c>
      <c r="J265" s="254">
        <v>566028.6</v>
      </c>
    </row>
    <row r="266" spans="1:10" ht="15.75" thickTop="1" x14ac:dyDescent="0.2">
      <c r="A266" s="290"/>
      <c r="B266" s="290"/>
      <c r="C266" s="290"/>
      <c r="D266" s="290"/>
      <c r="E266" s="290"/>
      <c r="F266" s="290"/>
      <c r="G266" s="290"/>
      <c r="H266" s="290"/>
      <c r="I266" s="290"/>
      <c r="J266" s="290"/>
    </row>
    <row r="267" spans="1:10" ht="15.75" x14ac:dyDescent="0.2">
      <c r="A267" s="274" t="s">
        <v>160</v>
      </c>
      <c r="B267" s="275" t="s">
        <v>256</v>
      </c>
      <c r="C267" s="274" t="s">
        <v>255</v>
      </c>
      <c r="D267" s="274" t="s">
        <v>254</v>
      </c>
      <c r="E267" s="341" t="s">
        <v>311</v>
      </c>
      <c r="F267" s="341"/>
      <c r="G267" s="276" t="s">
        <v>253</v>
      </c>
      <c r="H267" s="275" t="s">
        <v>252</v>
      </c>
      <c r="I267" s="275" t="s">
        <v>251</v>
      </c>
      <c r="J267" s="275" t="s">
        <v>249</v>
      </c>
    </row>
    <row r="268" spans="1:10" ht="45" x14ac:dyDescent="0.2">
      <c r="A268" s="277" t="s">
        <v>310</v>
      </c>
      <c r="B268" s="278" t="s">
        <v>159</v>
      </c>
      <c r="C268" s="277" t="s">
        <v>130</v>
      </c>
      <c r="D268" s="277" t="s">
        <v>158</v>
      </c>
      <c r="E268" s="342" t="s">
        <v>416</v>
      </c>
      <c r="F268" s="342"/>
      <c r="G268" s="279" t="s">
        <v>6</v>
      </c>
      <c r="H268" s="280">
        <v>1</v>
      </c>
      <c r="I268" s="281">
        <v>1134.81</v>
      </c>
      <c r="J268" s="281">
        <v>1134.81</v>
      </c>
    </row>
    <row r="269" spans="1:10" ht="45" x14ac:dyDescent="0.2">
      <c r="A269" s="282" t="s">
        <v>299</v>
      </c>
      <c r="B269" s="283" t="s">
        <v>308</v>
      </c>
      <c r="C269" s="282" t="s">
        <v>130</v>
      </c>
      <c r="D269" s="282" t="s">
        <v>307</v>
      </c>
      <c r="E269" s="340" t="s">
        <v>304</v>
      </c>
      <c r="F269" s="340"/>
      <c r="G269" s="284" t="s">
        <v>303</v>
      </c>
      <c r="H269" s="285">
        <v>0.48</v>
      </c>
      <c r="I269" s="286">
        <v>3.7</v>
      </c>
      <c r="J269" s="286">
        <v>1.77</v>
      </c>
    </row>
    <row r="270" spans="1:10" ht="45" x14ac:dyDescent="0.2">
      <c r="A270" s="282" t="s">
        <v>299</v>
      </c>
      <c r="B270" s="283" t="s">
        <v>306</v>
      </c>
      <c r="C270" s="282" t="s">
        <v>130</v>
      </c>
      <c r="D270" s="282" t="s">
        <v>305</v>
      </c>
      <c r="E270" s="340" t="s">
        <v>304</v>
      </c>
      <c r="F270" s="340"/>
      <c r="G270" s="284" t="s">
        <v>303</v>
      </c>
      <c r="H270" s="285">
        <v>0.24</v>
      </c>
      <c r="I270" s="286">
        <v>3.56</v>
      </c>
      <c r="J270" s="286">
        <v>0.85</v>
      </c>
    </row>
    <row r="271" spans="1:10" ht="30" x14ac:dyDescent="0.2">
      <c r="A271" s="291" t="s">
        <v>289</v>
      </c>
      <c r="B271" s="292" t="s">
        <v>415</v>
      </c>
      <c r="C271" s="291" t="s">
        <v>130</v>
      </c>
      <c r="D271" s="291" t="s">
        <v>414</v>
      </c>
      <c r="E271" s="339" t="s">
        <v>413</v>
      </c>
      <c r="F271" s="339"/>
      <c r="G271" s="293" t="s">
        <v>9</v>
      </c>
      <c r="H271" s="294">
        <v>2.2700000000000001E-2</v>
      </c>
      <c r="I271" s="295">
        <v>76.569999999999993</v>
      </c>
      <c r="J271" s="295">
        <v>1.73</v>
      </c>
    </row>
    <row r="272" spans="1:10" ht="30" x14ac:dyDescent="0.2">
      <c r="A272" s="291" t="s">
        <v>289</v>
      </c>
      <c r="B272" s="292" t="s">
        <v>412</v>
      </c>
      <c r="C272" s="291" t="s">
        <v>130</v>
      </c>
      <c r="D272" s="291" t="s">
        <v>411</v>
      </c>
      <c r="E272" s="339" t="s">
        <v>286</v>
      </c>
      <c r="F272" s="339"/>
      <c r="G272" s="293" t="s">
        <v>6</v>
      </c>
      <c r="H272" s="294">
        <v>1</v>
      </c>
      <c r="I272" s="295">
        <v>993.35</v>
      </c>
      <c r="J272" s="295">
        <v>993.35</v>
      </c>
    </row>
    <row r="273" spans="1:10" ht="30" x14ac:dyDescent="0.2">
      <c r="A273" s="291" t="s">
        <v>289</v>
      </c>
      <c r="B273" s="292" t="s">
        <v>410</v>
      </c>
      <c r="C273" s="291" t="s">
        <v>134</v>
      </c>
      <c r="D273" s="291" t="s">
        <v>409</v>
      </c>
      <c r="E273" s="339" t="s">
        <v>286</v>
      </c>
      <c r="F273" s="339"/>
      <c r="G273" s="293" t="s">
        <v>1</v>
      </c>
      <c r="H273" s="294">
        <v>1.409</v>
      </c>
      <c r="I273" s="295">
        <v>90</v>
      </c>
      <c r="J273" s="295">
        <v>126.81</v>
      </c>
    </row>
    <row r="274" spans="1:10" x14ac:dyDescent="0.2">
      <c r="A274" s="291" t="s">
        <v>289</v>
      </c>
      <c r="B274" s="292" t="s">
        <v>295</v>
      </c>
      <c r="C274" s="291" t="s">
        <v>134</v>
      </c>
      <c r="D274" s="291" t="s">
        <v>294</v>
      </c>
      <c r="E274" s="339" t="s">
        <v>291</v>
      </c>
      <c r="F274" s="339"/>
      <c r="G274" s="293" t="s">
        <v>290</v>
      </c>
      <c r="H274" s="294">
        <v>0.24</v>
      </c>
      <c r="I274" s="295">
        <v>17.53</v>
      </c>
      <c r="J274" s="295">
        <v>4.2</v>
      </c>
    </row>
    <row r="275" spans="1:10" x14ac:dyDescent="0.2">
      <c r="A275" s="291" t="s">
        <v>289</v>
      </c>
      <c r="B275" s="292" t="s">
        <v>293</v>
      </c>
      <c r="C275" s="291" t="s">
        <v>134</v>
      </c>
      <c r="D275" s="291" t="s">
        <v>292</v>
      </c>
      <c r="E275" s="339" t="s">
        <v>291</v>
      </c>
      <c r="F275" s="339"/>
      <c r="G275" s="293" t="s">
        <v>290</v>
      </c>
      <c r="H275" s="294">
        <v>0.48</v>
      </c>
      <c r="I275" s="295">
        <v>12.72</v>
      </c>
      <c r="J275" s="295">
        <v>6.1</v>
      </c>
    </row>
    <row r="276" spans="1:10" ht="30" x14ac:dyDescent="0.2">
      <c r="A276" s="287"/>
      <c r="B276" s="287"/>
      <c r="C276" s="287"/>
      <c r="D276" s="287"/>
      <c r="E276" s="287" t="s">
        <v>285</v>
      </c>
      <c r="F276" s="288">
        <v>4.8263904999999996</v>
      </c>
      <c r="G276" s="287" t="s">
        <v>284</v>
      </c>
      <c r="H276" s="288">
        <v>5.47</v>
      </c>
      <c r="I276" s="287" t="s">
        <v>283</v>
      </c>
      <c r="J276" s="288">
        <v>10.3</v>
      </c>
    </row>
    <row r="277" spans="1:10" ht="30" x14ac:dyDescent="0.2">
      <c r="A277" s="287"/>
      <c r="B277" s="287"/>
      <c r="C277" s="287"/>
      <c r="D277" s="287"/>
      <c r="E277" s="287" t="s">
        <v>282</v>
      </c>
      <c r="F277" s="288">
        <v>274.95999999999998</v>
      </c>
      <c r="G277" s="287"/>
      <c r="H277" s="338" t="s">
        <v>281</v>
      </c>
      <c r="I277" s="338"/>
      <c r="J277" s="288">
        <v>1409.77</v>
      </c>
    </row>
    <row r="278" spans="1:10" ht="32.25" thickBot="1" x14ac:dyDescent="0.25">
      <c r="A278" s="253"/>
      <c r="B278" s="253"/>
      <c r="C278" s="253"/>
      <c r="D278" s="253"/>
      <c r="E278" s="253"/>
      <c r="F278" s="253"/>
      <c r="G278" s="253" t="s">
        <v>280</v>
      </c>
      <c r="H278" s="289">
        <v>452</v>
      </c>
      <c r="I278" s="253" t="s">
        <v>279</v>
      </c>
      <c r="J278" s="254">
        <v>637216.04</v>
      </c>
    </row>
    <row r="279" spans="1:10" ht="15.75" thickTop="1" x14ac:dyDescent="0.2">
      <c r="A279" s="290"/>
      <c r="B279" s="290"/>
      <c r="C279" s="290"/>
      <c r="D279" s="290"/>
      <c r="E279" s="290"/>
      <c r="F279" s="290"/>
      <c r="G279" s="290"/>
      <c r="H279" s="290"/>
      <c r="I279" s="290"/>
      <c r="J279" s="290"/>
    </row>
    <row r="280" spans="1:10" ht="15.75" x14ac:dyDescent="0.2">
      <c r="A280" s="274" t="s">
        <v>157</v>
      </c>
      <c r="B280" s="275" t="s">
        <v>256</v>
      </c>
      <c r="C280" s="274" t="s">
        <v>255</v>
      </c>
      <c r="D280" s="274" t="s">
        <v>254</v>
      </c>
      <c r="E280" s="341" t="s">
        <v>311</v>
      </c>
      <c r="F280" s="341"/>
      <c r="G280" s="276" t="s">
        <v>253</v>
      </c>
      <c r="H280" s="275" t="s">
        <v>252</v>
      </c>
      <c r="I280" s="275" t="s">
        <v>251</v>
      </c>
      <c r="J280" s="275" t="s">
        <v>249</v>
      </c>
    </row>
    <row r="281" spans="1:10" ht="30" customHeight="1" x14ac:dyDescent="0.2">
      <c r="A281" s="277" t="s">
        <v>310</v>
      </c>
      <c r="B281" s="278" t="s">
        <v>156</v>
      </c>
      <c r="C281" s="277" t="s">
        <v>134</v>
      </c>
      <c r="D281" s="277" t="s">
        <v>155</v>
      </c>
      <c r="E281" s="342" t="s">
        <v>360</v>
      </c>
      <c r="F281" s="342"/>
      <c r="G281" s="279" t="s">
        <v>1</v>
      </c>
      <c r="H281" s="280">
        <v>1</v>
      </c>
      <c r="I281" s="281">
        <v>26.75</v>
      </c>
      <c r="J281" s="281">
        <v>26.75</v>
      </c>
    </row>
    <row r="282" spans="1:10" ht="45" x14ac:dyDescent="0.2">
      <c r="A282" s="282" t="s">
        <v>299</v>
      </c>
      <c r="B282" s="283" t="s">
        <v>348</v>
      </c>
      <c r="C282" s="282" t="s">
        <v>134</v>
      </c>
      <c r="D282" s="282" t="s">
        <v>347</v>
      </c>
      <c r="E282" s="340" t="s">
        <v>344</v>
      </c>
      <c r="F282" s="340"/>
      <c r="G282" s="284" t="s">
        <v>290</v>
      </c>
      <c r="H282" s="285">
        <v>0.65</v>
      </c>
      <c r="I282" s="286">
        <v>18.170000000000002</v>
      </c>
      <c r="J282" s="286">
        <v>11.81</v>
      </c>
    </row>
    <row r="283" spans="1:10" ht="45" customHeight="1" x14ac:dyDescent="0.2">
      <c r="A283" s="282" t="s">
        <v>299</v>
      </c>
      <c r="B283" s="283" t="s">
        <v>377</v>
      </c>
      <c r="C283" s="282" t="s">
        <v>134</v>
      </c>
      <c r="D283" s="282" t="s">
        <v>376</v>
      </c>
      <c r="E283" s="340" t="s">
        <v>354</v>
      </c>
      <c r="F283" s="340"/>
      <c r="G283" s="284" t="s">
        <v>357</v>
      </c>
      <c r="H283" s="285">
        <v>0.27400000000000002</v>
      </c>
      <c r="I283" s="286">
        <v>27.12</v>
      </c>
      <c r="J283" s="286">
        <v>7.43</v>
      </c>
    </row>
    <row r="284" spans="1:10" ht="45" customHeight="1" x14ac:dyDescent="0.2">
      <c r="A284" s="282" t="s">
        <v>299</v>
      </c>
      <c r="B284" s="283" t="s">
        <v>375</v>
      </c>
      <c r="C284" s="282" t="s">
        <v>134</v>
      </c>
      <c r="D284" s="282" t="s">
        <v>374</v>
      </c>
      <c r="E284" s="340" t="s">
        <v>354</v>
      </c>
      <c r="F284" s="340"/>
      <c r="G284" s="284" t="s">
        <v>353</v>
      </c>
      <c r="H284" s="285">
        <v>0.254</v>
      </c>
      <c r="I284" s="286">
        <v>20.83</v>
      </c>
      <c r="J284" s="286">
        <v>5.29</v>
      </c>
    </row>
    <row r="285" spans="1:10" ht="45" x14ac:dyDescent="0.2">
      <c r="A285" s="282" t="s">
        <v>299</v>
      </c>
      <c r="B285" s="283" t="s">
        <v>408</v>
      </c>
      <c r="C285" s="282" t="s">
        <v>134</v>
      </c>
      <c r="D285" s="282" t="s">
        <v>407</v>
      </c>
      <c r="E285" s="340" t="s">
        <v>360</v>
      </c>
      <c r="F285" s="340"/>
      <c r="G285" s="284" t="s">
        <v>1</v>
      </c>
      <c r="H285" s="285">
        <v>1</v>
      </c>
      <c r="I285" s="286">
        <v>2.2200000000000002</v>
      </c>
      <c r="J285" s="286">
        <v>2.2200000000000002</v>
      </c>
    </row>
    <row r="286" spans="1:10" ht="30" x14ac:dyDescent="0.2">
      <c r="A286" s="287"/>
      <c r="B286" s="287"/>
      <c r="C286" s="287"/>
      <c r="D286" s="287"/>
      <c r="E286" s="287" t="s">
        <v>285</v>
      </c>
      <c r="F286" s="288">
        <v>7.9752588913359252</v>
      </c>
      <c r="G286" s="287" t="s">
        <v>284</v>
      </c>
      <c r="H286" s="288">
        <v>9.0399999999999991</v>
      </c>
      <c r="I286" s="287" t="s">
        <v>283</v>
      </c>
      <c r="J286" s="288">
        <v>17.02</v>
      </c>
    </row>
    <row r="287" spans="1:10" ht="30" x14ac:dyDescent="0.2">
      <c r="A287" s="287"/>
      <c r="B287" s="287"/>
      <c r="C287" s="287"/>
      <c r="D287" s="287"/>
      <c r="E287" s="287" t="s">
        <v>282</v>
      </c>
      <c r="F287" s="288">
        <v>6.48</v>
      </c>
      <c r="G287" s="287"/>
      <c r="H287" s="338" t="s">
        <v>281</v>
      </c>
      <c r="I287" s="338"/>
      <c r="J287" s="288">
        <v>33.229999999999997</v>
      </c>
    </row>
    <row r="288" spans="1:10" ht="32.25" thickBot="1" x14ac:dyDescent="0.25">
      <c r="A288" s="253"/>
      <c r="B288" s="253"/>
      <c r="C288" s="253"/>
      <c r="D288" s="253"/>
      <c r="E288" s="253"/>
      <c r="F288" s="253"/>
      <c r="G288" s="253" t="s">
        <v>280</v>
      </c>
      <c r="H288" s="289">
        <v>319.8</v>
      </c>
      <c r="I288" s="253" t="s">
        <v>279</v>
      </c>
      <c r="J288" s="254">
        <v>10626.95</v>
      </c>
    </row>
    <row r="289" spans="1:10" ht="15.75" thickTop="1" x14ac:dyDescent="0.2">
      <c r="A289" s="290"/>
      <c r="B289" s="290"/>
      <c r="C289" s="290"/>
      <c r="D289" s="290"/>
      <c r="E289" s="290"/>
      <c r="F289" s="290"/>
      <c r="G289" s="290"/>
      <c r="H289" s="290"/>
      <c r="I289" s="290"/>
      <c r="J289" s="290"/>
    </row>
    <row r="290" spans="1:10" ht="15.75" x14ac:dyDescent="0.2">
      <c r="A290" s="274" t="s">
        <v>154</v>
      </c>
      <c r="B290" s="275" t="s">
        <v>256</v>
      </c>
      <c r="C290" s="274" t="s">
        <v>255</v>
      </c>
      <c r="D290" s="274" t="s">
        <v>254</v>
      </c>
      <c r="E290" s="341" t="s">
        <v>311</v>
      </c>
      <c r="F290" s="341"/>
      <c r="G290" s="276" t="s">
        <v>253</v>
      </c>
      <c r="H290" s="275" t="s">
        <v>252</v>
      </c>
      <c r="I290" s="275" t="s">
        <v>251</v>
      </c>
      <c r="J290" s="275" t="s">
        <v>249</v>
      </c>
    </row>
    <row r="291" spans="1:10" ht="60" x14ac:dyDescent="0.2">
      <c r="A291" s="277" t="s">
        <v>310</v>
      </c>
      <c r="B291" s="278" t="s">
        <v>153</v>
      </c>
      <c r="C291" s="277" t="s">
        <v>134</v>
      </c>
      <c r="D291" s="277" t="s">
        <v>152</v>
      </c>
      <c r="E291" s="342" t="s">
        <v>402</v>
      </c>
      <c r="F291" s="342"/>
      <c r="G291" s="279" t="s">
        <v>1</v>
      </c>
      <c r="H291" s="280">
        <v>1</v>
      </c>
      <c r="I291" s="281">
        <v>8.06</v>
      </c>
      <c r="J291" s="281">
        <v>8.06</v>
      </c>
    </row>
    <row r="292" spans="1:10" ht="45" customHeight="1" x14ac:dyDescent="0.2">
      <c r="A292" s="282" t="s">
        <v>299</v>
      </c>
      <c r="B292" s="283" t="s">
        <v>406</v>
      </c>
      <c r="C292" s="282" t="s">
        <v>134</v>
      </c>
      <c r="D292" s="282" t="s">
        <v>405</v>
      </c>
      <c r="E292" s="340" t="s">
        <v>354</v>
      </c>
      <c r="F292" s="340"/>
      <c r="G292" s="284" t="s">
        <v>357</v>
      </c>
      <c r="H292" s="285">
        <v>8.3000000000000001E-3</v>
      </c>
      <c r="I292" s="286">
        <v>180.2</v>
      </c>
      <c r="J292" s="286">
        <v>1.49</v>
      </c>
    </row>
    <row r="293" spans="1:10" ht="45" customHeight="1" x14ac:dyDescent="0.2">
      <c r="A293" s="282" t="s">
        <v>299</v>
      </c>
      <c r="B293" s="283" t="s">
        <v>404</v>
      </c>
      <c r="C293" s="282" t="s">
        <v>134</v>
      </c>
      <c r="D293" s="282" t="s">
        <v>403</v>
      </c>
      <c r="E293" s="340" t="s">
        <v>354</v>
      </c>
      <c r="F293" s="340"/>
      <c r="G293" s="284" t="s">
        <v>353</v>
      </c>
      <c r="H293" s="285">
        <v>1.5100000000000001E-2</v>
      </c>
      <c r="I293" s="286">
        <v>62.09</v>
      </c>
      <c r="J293" s="286">
        <v>0.93</v>
      </c>
    </row>
    <row r="294" spans="1:10" ht="60" customHeight="1" x14ac:dyDescent="0.2">
      <c r="A294" s="282" t="s">
        <v>299</v>
      </c>
      <c r="B294" s="283" t="s">
        <v>401</v>
      </c>
      <c r="C294" s="282" t="s">
        <v>134</v>
      </c>
      <c r="D294" s="282" t="s">
        <v>400</v>
      </c>
      <c r="E294" s="340" t="s">
        <v>354</v>
      </c>
      <c r="F294" s="340"/>
      <c r="G294" s="284" t="s">
        <v>357</v>
      </c>
      <c r="H294" s="285">
        <v>2.6700000000000002E-2</v>
      </c>
      <c r="I294" s="286">
        <v>175.88</v>
      </c>
      <c r="J294" s="286">
        <v>4.6900000000000004</v>
      </c>
    </row>
    <row r="295" spans="1:10" ht="60" customHeight="1" x14ac:dyDescent="0.2">
      <c r="A295" s="282" t="s">
        <v>299</v>
      </c>
      <c r="B295" s="283" t="s">
        <v>399</v>
      </c>
      <c r="C295" s="282" t="s">
        <v>134</v>
      </c>
      <c r="D295" s="282" t="s">
        <v>398</v>
      </c>
      <c r="E295" s="340" t="s">
        <v>354</v>
      </c>
      <c r="F295" s="340"/>
      <c r="G295" s="284" t="s">
        <v>353</v>
      </c>
      <c r="H295" s="285">
        <v>2.0299999999999999E-2</v>
      </c>
      <c r="I295" s="286">
        <v>47.22</v>
      </c>
      <c r="J295" s="286">
        <v>0.95</v>
      </c>
    </row>
    <row r="296" spans="1:10" ht="30" x14ac:dyDescent="0.2">
      <c r="A296" s="287"/>
      <c r="B296" s="287"/>
      <c r="C296" s="287"/>
      <c r="D296" s="287"/>
      <c r="E296" s="287" t="s">
        <v>285</v>
      </c>
      <c r="F296" s="288">
        <v>0.45452415538165969</v>
      </c>
      <c r="G296" s="287" t="s">
        <v>284</v>
      </c>
      <c r="H296" s="288">
        <v>0.52</v>
      </c>
      <c r="I296" s="287" t="s">
        <v>283</v>
      </c>
      <c r="J296" s="288">
        <v>0.97</v>
      </c>
    </row>
    <row r="297" spans="1:10" ht="30" x14ac:dyDescent="0.2">
      <c r="A297" s="287"/>
      <c r="B297" s="287"/>
      <c r="C297" s="287"/>
      <c r="D297" s="287"/>
      <c r="E297" s="287" t="s">
        <v>282</v>
      </c>
      <c r="F297" s="288">
        <v>1.95</v>
      </c>
      <c r="G297" s="287"/>
      <c r="H297" s="338" t="s">
        <v>281</v>
      </c>
      <c r="I297" s="338"/>
      <c r="J297" s="288">
        <v>10.01</v>
      </c>
    </row>
    <row r="298" spans="1:10" ht="32.25" thickBot="1" x14ac:dyDescent="0.25">
      <c r="A298" s="253"/>
      <c r="B298" s="253"/>
      <c r="C298" s="253"/>
      <c r="D298" s="253"/>
      <c r="E298" s="253"/>
      <c r="F298" s="253"/>
      <c r="G298" s="253" t="s">
        <v>280</v>
      </c>
      <c r="H298" s="289">
        <v>1989.6</v>
      </c>
      <c r="I298" s="253" t="s">
        <v>279</v>
      </c>
      <c r="J298" s="254">
        <v>19915.89</v>
      </c>
    </row>
    <row r="299" spans="1:10" ht="15.75" thickTop="1" x14ac:dyDescent="0.2">
      <c r="A299" s="290"/>
      <c r="B299" s="290"/>
      <c r="C299" s="290"/>
      <c r="D299" s="290"/>
      <c r="E299" s="290"/>
      <c r="F299" s="290"/>
      <c r="G299" s="290"/>
      <c r="H299" s="290"/>
      <c r="I299" s="290"/>
      <c r="J299" s="290"/>
    </row>
    <row r="300" spans="1:10" ht="15.75" x14ac:dyDescent="0.2">
      <c r="A300" s="274" t="s">
        <v>151</v>
      </c>
      <c r="B300" s="275" t="s">
        <v>256</v>
      </c>
      <c r="C300" s="274" t="s">
        <v>255</v>
      </c>
      <c r="D300" s="274" t="s">
        <v>254</v>
      </c>
      <c r="E300" s="341" t="s">
        <v>311</v>
      </c>
      <c r="F300" s="341"/>
      <c r="G300" s="276" t="s">
        <v>253</v>
      </c>
      <c r="H300" s="275" t="s">
        <v>252</v>
      </c>
      <c r="I300" s="275" t="s">
        <v>251</v>
      </c>
      <c r="J300" s="275" t="s">
        <v>249</v>
      </c>
    </row>
    <row r="301" spans="1:10" ht="45" customHeight="1" x14ac:dyDescent="0.2">
      <c r="A301" s="277" t="s">
        <v>310</v>
      </c>
      <c r="B301" s="278" t="s">
        <v>150</v>
      </c>
      <c r="C301" s="277" t="s">
        <v>134</v>
      </c>
      <c r="D301" s="277" t="s">
        <v>149</v>
      </c>
      <c r="E301" s="342" t="s">
        <v>402</v>
      </c>
      <c r="F301" s="342"/>
      <c r="G301" s="279" t="s">
        <v>4</v>
      </c>
      <c r="H301" s="280">
        <v>1</v>
      </c>
      <c r="I301" s="281">
        <v>2.97</v>
      </c>
      <c r="J301" s="281">
        <v>2.97</v>
      </c>
    </row>
    <row r="302" spans="1:10" ht="60" customHeight="1" x14ac:dyDescent="0.2">
      <c r="A302" s="282" t="s">
        <v>299</v>
      </c>
      <c r="B302" s="283" t="s">
        <v>401</v>
      </c>
      <c r="C302" s="282" t="s">
        <v>134</v>
      </c>
      <c r="D302" s="282" t="s">
        <v>400</v>
      </c>
      <c r="E302" s="340" t="s">
        <v>354</v>
      </c>
      <c r="F302" s="340"/>
      <c r="G302" s="284" t="s">
        <v>357</v>
      </c>
      <c r="H302" s="285">
        <v>1.52E-2</v>
      </c>
      <c r="I302" s="286">
        <v>175.88</v>
      </c>
      <c r="J302" s="286">
        <v>2.67</v>
      </c>
    </row>
    <row r="303" spans="1:10" ht="60" customHeight="1" x14ac:dyDescent="0.2">
      <c r="A303" s="282" t="s">
        <v>299</v>
      </c>
      <c r="B303" s="283" t="s">
        <v>399</v>
      </c>
      <c r="C303" s="282" t="s">
        <v>134</v>
      </c>
      <c r="D303" s="282" t="s">
        <v>398</v>
      </c>
      <c r="E303" s="340" t="s">
        <v>354</v>
      </c>
      <c r="F303" s="340"/>
      <c r="G303" s="284" t="s">
        <v>353</v>
      </c>
      <c r="H303" s="285">
        <v>6.4999999999999997E-3</v>
      </c>
      <c r="I303" s="286">
        <v>47.22</v>
      </c>
      <c r="J303" s="286">
        <v>0.3</v>
      </c>
    </row>
    <row r="304" spans="1:10" ht="30" x14ac:dyDescent="0.2">
      <c r="A304" s="287"/>
      <c r="B304" s="287"/>
      <c r="C304" s="287"/>
      <c r="D304" s="287"/>
      <c r="E304" s="287" t="s">
        <v>285</v>
      </c>
      <c r="F304" s="288">
        <v>0.1312028489761492</v>
      </c>
      <c r="G304" s="287" t="s">
        <v>284</v>
      </c>
      <c r="H304" s="288">
        <v>0.15</v>
      </c>
      <c r="I304" s="287" t="s">
        <v>283</v>
      </c>
      <c r="J304" s="288">
        <v>0.28000000000000003</v>
      </c>
    </row>
    <row r="305" spans="1:10" ht="30" x14ac:dyDescent="0.2">
      <c r="A305" s="287"/>
      <c r="B305" s="287"/>
      <c r="C305" s="287"/>
      <c r="D305" s="287"/>
      <c r="E305" s="287" t="s">
        <v>282</v>
      </c>
      <c r="F305" s="288">
        <v>0.71</v>
      </c>
      <c r="G305" s="287"/>
      <c r="H305" s="338" t="s">
        <v>281</v>
      </c>
      <c r="I305" s="338"/>
      <c r="J305" s="288">
        <v>3.68</v>
      </c>
    </row>
    <row r="306" spans="1:10" ht="32.25" thickBot="1" x14ac:dyDescent="0.25">
      <c r="A306" s="253"/>
      <c r="B306" s="253"/>
      <c r="C306" s="253"/>
      <c r="D306" s="253"/>
      <c r="E306" s="253"/>
      <c r="F306" s="253"/>
      <c r="G306" s="253" t="s">
        <v>280</v>
      </c>
      <c r="H306" s="289">
        <v>8754.24</v>
      </c>
      <c r="I306" s="253" t="s">
        <v>279</v>
      </c>
      <c r="J306" s="254">
        <v>32215.599999999999</v>
      </c>
    </row>
    <row r="307" spans="1:10" ht="15.75" thickTop="1" x14ac:dyDescent="0.2">
      <c r="A307" s="290"/>
      <c r="B307" s="290"/>
      <c r="C307" s="290"/>
      <c r="D307" s="290"/>
      <c r="E307" s="290"/>
      <c r="F307" s="290"/>
      <c r="G307" s="290"/>
      <c r="H307" s="290"/>
      <c r="I307" s="290"/>
      <c r="J307" s="290"/>
    </row>
    <row r="308" spans="1:10" ht="15.75" x14ac:dyDescent="0.2">
      <c r="A308" s="274" t="s">
        <v>148</v>
      </c>
      <c r="B308" s="275" t="s">
        <v>256</v>
      </c>
      <c r="C308" s="274" t="s">
        <v>255</v>
      </c>
      <c r="D308" s="274" t="s">
        <v>254</v>
      </c>
      <c r="E308" s="341" t="s">
        <v>311</v>
      </c>
      <c r="F308" s="341"/>
      <c r="G308" s="276" t="s">
        <v>253</v>
      </c>
      <c r="H308" s="275" t="s">
        <v>252</v>
      </c>
      <c r="I308" s="275" t="s">
        <v>251</v>
      </c>
      <c r="J308" s="275" t="s">
        <v>249</v>
      </c>
    </row>
    <row r="309" spans="1:10" ht="45" x14ac:dyDescent="0.2">
      <c r="A309" s="277" t="s">
        <v>310</v>
      </c>
      <c r="B309" s="278" t="s">
        <v>147</v>
      </c>
      <c r="C309" s="277" t="s">
        <v>134</v>
      </c>
      <c r="D309" s="277" t="s">
        <v>146</v>
      </c>
      <c r="E309" s="342" t="s">
        <v>397</v>
      </c>
      <c r="F309" s="342"/>
      <c r="G309" s="279" t="s">
        <v>2</v>
      </c>
      <c r="H309" s="280">
        <v>1</v>
      </c>
      <c r="I309" s="281">
        <v>14.99</v>
      </c>
      <c r="J309" s="281">
        <v>14.99</v>
      </c>
    </row>
    <row r="310" spans="1:10" ht="45" x14ac:dyDescent="0.2">
      <c r="A310" s="282" t="s">
        <v>299</v>
      </c>
      <c r="B310" s="283" t="s">
        <v>396</v>
      </c>
      <c r="C310" s="282" t="s">
        <v>134</v>
      </c>
      <c r="D310" s="282" t="s">
        <v>395</v>
      </c>
      <c r="E310" s="340" t="s">
        <v>344</v>
      </c>
      <c r="F310" s="340"/>
      <c r="G310" s="284" t="s">
        <v>290</v>
      </c>
      <c r="H310" s="285">
        <v>0.34100000000000003</v>
      </c>
      <c r="I310" s="286">
        <v>22.81</v>
      </c>
      <c r="J310" s="286">
        <v>7.77</v>
      </c>
    </row>
    <row r="311" spans="1:10" ht="45" x14ac:dyDescent="0.2">
      <c r="A311" s="282" t="s">
        <v>299</v>
      </c>
      <c r="B311" s="283" t="s">
        <v>348</v>
      </c>
      <c r="C311" s="282" t="s">
        <v>134</v>
      </c>
      <c r="D311" s="282" t="s">
        <v>347</v>
      </c>
      <c r="E311" s="340" t="s">
        <v>344</v>
      </c>
      <c r="F311" s="340"/>
      <c r="G311" s="284" t="s">
        <v>290</v>
      </c>
      <c r="H311" s="285">
        <v>0.14610000000000001</v>
      </c>
      <c r="I311" s="286">
        <v>18.170000000000002</v>
      </c>
      <c r="J311" s="286">
        <v>2.65</v>
      </c>
    </row>
    <row r="312" spans="1:10" x14ac:dyDescent="0.2">
      <c r="A312" s="291" t="s">
        <v>289</v>
      </c>
      <c r="B312" s="292" t="s">
        <v>394</v>
      </c>
      <c r="C312" s="291" t="s">
        <v>134</v>
      </c>
      <c r="D312" s="291" t="s">
        <v>393</v>
      </c>
      <c r="E312" s="339" t="s">
        <v>286</v>
      </c>
      <c r="F312" s="339"/>
      <c r="G312" s="293" t="s">
        <v>320</v>
      </c>
      <c r="H312" s="294">
        <v>9.5999999999999992E-3</v>
      </c>
      <c r="I312" s="295">
        <v>23.8</v>
      </c>
      <c r="J312" s="295">
        <v>0.22</v>
      </c>
    </row>
    <row r="313" spans="1:10" ht="45" x14ac:dyDescent="0.2">
      <c r="A313" s="291" t="s">
        <v>289</v>
      </c>
      <c r="B313" s="292" t="s">
        <v>392</v>
      </c>
      <c r="C313" s="291" t="s">
        <v>134</v>
      </c>
      <c r="D313" s="291" t="s">
        <v>391</v>
      </c>
      <c r="E313" s="339" t="s">
        <v>286</v>
      </c>
      <c r="F313" s="339"/>
      <c r="G313" s="293" t="s">
        <v>173</v>
      </c>
      <c r="H313" s="294">
        <v>0.19009999999999999</v>
      </c>
      <c r="I313" s="295">
        <v>20.420000000000002</v>
      </c>
      <c r="J313" s="295">
        <v>3.88</v>
      </c>
    </row>
    <row r="314" spans="1:10" ht="45" x14ac:dyDescent="0.2">
      <c r="A314" s="291" t="s">
        <v>289</v>
      </c>
      <c r="B314" s="292" t="s">
        <v>390</v>
      </c>
      <c r="C314" s="291" t="s">
        <v>134</v>
      </c>
      <c r="D314" s="291" t="s">
        <v>389</v>
      </c>
      <c r="E314" s="339" t="s">
        <v>286</v>
      </c>
      <c r="F314" s="339"/>
      <c r="G314" s="293" t="s">
        <v>173</v>
      </c>
      <c r="H314" s="294">
        <v>5.4300000000000001E-2</v>
      </c>
      <c r="I314" s="295">
        <v>8.68</v>
      </c>
      <c r="J314" s="295">
        <v>0.47</v>
      </c>
    </row>
    <row r="315" spans="1:10" ht="30" x14ac:dyDescent="0.2">
      <c r="A315" s="287"/>
      <c r="B315" s="287"/>
      <c r="C315" s="287"/>
      <c r="D315" s="287"/>
      <c r="E315" s="287" t="s">
        <v>285</v>
      </c>
      <c r="F315" s="288">
        <v>3.7017946675413524</v>
      </c>
      <c r="G315" s="287" t="s">
        <v>284</v>
      </c>
      <c r="H315" s="288">
        <v>4.2</v>
      </c>
      <c r="I315" s="287" t="s">
        <v>283</v>
      </c>
      <c r="J315" s="288">
        <v>7.9</v>
      </c>
    </row>
    <row r="316" spans="1:10" ht="30" x14ac:dyDescent="0.2">
      <c r="A316" s="287"/>
      <c r="B316" s="287"/>
      <c r="C316" s="287"/>
      <c r="D316" s="287"/>
      <c r="E316" s="287" t="s">
        <v>282</v>
      </c>
      <c r="F316" s="288">
        <v>3.63</v>
      </c>
      <c r="G316" s="287"/>
      <c r="H316" s="338" t="s">
        <v>281</v>
      </c>
      <c r="I316" s="338"/>
      <c r="J316" s="288">
        <v>18.62</v>
      </c>
    </row>
    <row r="317" spans="1:10" ht="32.25" thickBot="1" x14ac:dyDescent="0.25">
      <c r="A317" s="253"/>
      <c r="B317" s="253"/>
      <c r="C317" s="253"/>
      <c r="D317" s="253"/>
      <c r="E317" s="253"/>
      <c r="F317" s="253"/>
      <c r="G317" s="253" t="s">
        <v>280</v>
      </c>
      <c r="H317" s="289">
        <v>4797</v>
      </c>
      <c r="I317" s="253" t="s">
        <v>279</v>
      </c>
      <c r="J317" s="254">
        <v>89320.14</v>
      </c>
    </row>
    <row r="318" spans="1:10" ht="15.75" thickTop="1" x14ac:dyDescent="0.2">
      <c r="A318" s="290"/>
      <c r="B318" s="290"/>
      <c r="C318" s="290"/>
      <c r="D318" s="290"/>
      <c r="E318" s="290"/>
      <c r="F318" s="290"/>
      <c r="G318" s="290"/>
      <c r="H318" s="290"/>
      <c r="I318" s="290"/>
      <c r="J318" s="290"/>
    </row>
    <row r="319" spans="1:10" ht="15.75" x14ac:dyDescent="0.2">
      <c r="A319" s="274" t="s">
        <v>145</v>
      </c>
      <c r="B319" s="275" t="s">
        <v>256</v>
      </c>
      <c r="C319" s="274" t="s">
        <v>255</v>
      </c>
      <c r="D319" s="274" t="s">
        <v>254</v>
      </c>
      <c r="E319" s="341" t="s">
        <v>311</v>
      </c>
      <c r="F319" s="341"/>
      <c r="G319" s="276" t="s">
        <v>253</v>
      </c>
      <c r="H319" s="275" t="s">
        <v>252</v>
      </c>
      <c r="I319" s="275" t="s">
        <v>251</v>
      </c>
      <c r="J319" s="275" t="s">
        <v>249</v>
      </c>
    </row>
    <row r="320" spans="1:10" ht="30" x14ac:dyDescent="0.2">
      <c r="A320" s="277" t="s">
        <v>310</v>
      </c>
      <c r="B320" s="278" t="s">
        <v>144</v>
      </c>
      <c r="C320" s="277" t="s">
        <v>130</v>
      </c>
      <c r="D320" s="277" t="s">
        <v>143</v>
      </c>
      <c r="E320" s="342" t="s">
        <v>388</v>
      </c>
      <c r="F320" s="342"/>
      <c r="G320" s="279" t="s">
        <v>1</v>
      </c>
      <c r="H320" s="280">
        <v>1</v>
      </c>
      <c r="I320" s="281">
        <v>116.84</v>
      </c>
      <c r="J320" s="281">
        <v>116.84</v>
      </c>
    </row>
    <row r="321" spans="1:10" ht="45" x14ac:dyDescent="0.2">
      <c r="A321" s="282" t="s">
        <v>299</v>
      </c>
      <c r="B321" s="283" t="s">
        <v>308</v>
      </c>
      <c r="C321" s="282" t="s">
        <v>130</v>
      </c>
      <c r="D321" s="282" t="s">
        <v>307</v>
      </c>
      <c r="E321" s="340" t="s">
        <v>304</v>
      </c>
      <c r="F321" s="340"/>
      <c r="G321" s="284" t="s">
        <v>303</v>
      </c>
      <c r="H321" s="285">
        <v>2</v>
      </c>
      <c r="I321" s="286">
        <v>3.7</v>
      </c>
      <c r="J321" s="286">
        <v>7.4</v>
      </c>
    </row>
    <row r="322" spans="1:10" ht="30" x14ac:dyDescent="0.2">
      <c r="A322" s="291" t="s">
        <v>289</v>
      </c>
      <c r="B322" s="292" t="s">
        <v>387</v>
      </c>
      <c r="C322" s="291" t="s">
        <v>134</v>
      </c>
      <c r="D322" s="291" t="s">
        <v>386</v>
      </c>
      <c r="E322" s="339" t="s">
        <v>286</v>
      </c>
      <c r="F322" s="339"/>
      <c r="G322" s="293" t="s">
        <v>1</v>
      </c>
      <c r="H322" s="294">
        <v>1.2</v>
      </c>
      <c r="I322" s="295">
        <v>70</v>
      </c>
      <c r="J322" s="295">
        <v>84</v>
      </c>
    </row>
    <row r="323" spans="1:10" x14ac:dyDescent="0.2">
      <c r="A323" s="291" t="s">
        <v>289</v>
      </c>
      <c r="B323" s="292" t="s">
        <v>293</v>
      </c>
      <c r="C323" s="291" t="s">
        <v>134</v>
      </c>
      <c r="D323" s="291" t="s">
        <v>292</v>
      </c>
      <c r="E323" s="339" t="s">
        <v>291</v>
      </c>
      <c r="F323" s="339"/>
      <c r="G323" s="293" t="s">
        <v>290</v>
      </c>
      <c r="H323" s="294">
        <v>2</v>
      </c>
      <c r="I323" s="295">
        <v>12.72</v>
      </c>
      <c r="J323" s="295">
        <v>25.44</v>
      </c>
    </row>
    <row r="324" spans="1:10" ht="30" x14ac:dyDescent="0.2">
      <c r="A324" s="287"/>
      <c r="B324" s="287"/>
      <c r="C324" s="287"/>
      <c r="D324" s="287"/>
      <c r="E324" s="287" t="s">
        <v>285</v>
      </c>
      <c r="F324" s="288">
        <v>11.920716000000001</v>
      </c>
      <c r="G324" s="287" t="s">
        <v>284</v>
      </c>
      <c r="H324" s="288">
        <v>13.52</v>
      </c>
      <c r="I324" s="287" t="s">
        <v>283</v>
      </c>
      <c r="J324" s="288">
        <v>25.44</v>
      </c>
    </row>
    <row r="325" spans="1:10" ht="30" x14ac:dyDescent="0.2">
      <c r="A325" s="287"/>
      <c r="B325" s="287"/>
      <c r="C325" s="287"/>
      <c r="D325" s="287"/>
      <c r="E325" s="287" t="s">
        <v>282</v>
      </c>
      <c r="F325" s="288">
        <v>28.31</v>
      </c>
      <c r="G325" s="287"/>
      <c r="H325" s="338" t="s">
        <v>281</v>
      </c>
      <c r="I325" s="338"/>
      <c r="J325" s="288">
        <v>145.15</v>
      </c>
    </row>
    <row r="326" spans="1:10" ht="32.25" thickBot="1" x14ac:dyDescent="0.25">
      <c r="A326" s="253"/>
      <c r="B326" s="253"/>
      <c r="C326" s="253"/>
      <c r="D326" s="253"/>
      <c r="E326" s="253"/>
      <c r="F326" s="253"/>
      <c r="G326" s="253" t="s">
        <v>280</v>
      </c>
      <c r="H326" s="289">
        <v>182.97</v>
      </c>
      <c r="I326" s="253" t="s">
        <v>279</v>
      </c>
      <c r="J326" s="254">
        <v>26558.09</v>
      </c>
    </row>
    <row r="327" spans="1:10" ht="15.75" thickTop="1" x14ac:dyDescent="0.2">
      <c r="A327" s="290"/>
      <c r="B327" s="290"/>
      <c r="C327" s="290"/>
      <c r="D327" s="290"/>
      <c r="E327" s="290"/>
      <c r="F327" s="290"/>
      <c r="G327" s="290"/>
      <c r="H327" s="290"/>
      <c r="I327" s="290"/>
      <c r="J327" s="290"/>
    </row>
    <row r="328" spans="1:10" ht="15.75" x14ac:dyDescent="0.2">
      <c r="A328" s="274" t="s">
        <v>142</v>
      </c>
      <c r="B328" s="275" t="s">
        <v>256</v>
      </c>
      <c r="C328" s="274" t="s">
        <v>255</v>
      </c>
      <c r="D328" s="274" t="s">
        <v>254</v>
      </c>
      <c r="E328" s="341" t="s">
        <v>311</v>
      </c>
      <c r="F328" s="341"/>
      <c r="G328" s="276" t="s">
        <v>253</v>
      </c>
      <c r="H328" s="275" t="s">
        <v>252</v>
      </c>
      <c r="I328" s="275" t="s">
        <v>251</v>
      </c>
      <c r="J328" s="275" t="s">
        <v>249</v>
      </c>
    </row>
    <row r="329" spans="1:10" ht="60" x14ac:dyDescent="0.2">
      <c r="A329" s="277" t="s">
        <v>310</v>
      </c>
      <c r="B329" s="278" t="s">
        <v>141</v>
      </c>
      <c r="C329" s="277" t="s">
        <v>134</v>
      </c>
      <c r="D329" s="277" t="s">
        <v>140</v>
      </c>
      <c r="E329" s="342" t="s">
        <v>360</v>
      </c>
      <c r="F329" s="342"/>
      <c r="G329" s="279" t="s">
        <v>1</v>
      </c>
      <c r="H329" s="280">
        <v>1</v>
      </c>
      <c r="I329" s="281">
        <v>71.989999999999995</v>
      </c>
      <c r="J329" s="281">
        <v>71.989999999999995</v>
      </c>
    </row>
    <row r="330" spans="1:10" ht="45" customHeight="1" x14ac:dyDescent="0.2">
      <c r="A330" s="282" t="s">
        <v>299</v>
      </c>
      <c r="B330" s="283" t="s">
        <v>385</v>
      </c>
      <c r="C330" s="282" t="s">
        <v>134</v>
      </c>
      <c r="D330" s="282" t="s">
        <v>384</v>
      </c>
      <c r="E330" s="340" t="s">
        <v>354</v>
      </c>
      <c r="F330" s="340"/>
      <c r="G330" s="284" t="s">
        <v>357</v>
      </c>
      <c r="H330" s="285">
        <v>3.3000000000000002E-2</v>
      </c>
      <c r="I330" s="286">
        <v>205.23</v>
      </c>
      <c r="J330" s="286">
        <v>6.77</v>
      </c>
    </row>
    <row r="331" spans="1:10" ht="45" customHeight="1" x14ac:dyDescent="0.2">
      <c r="A331" s="282" t="s">
        <v>299</v>
      </c>
      <c r="B331" s="283" t="s">
        <v>383</v>
      </c>
      <c r="C331" s="282" t="s">
        <v>134</v>
      </c>
      <c r="D331" s="282" t="s">
        <v>382</v>
      </c>
      <c r="E331" s="340" t="s">
        <v>354</v>
      </c>
      <c r="F331" s="340"/>
      <c r="G331" s="284" t="s">
        <v>353</v>
      </c>
      <c r="H331" s="285">
        <v>4.3999999999999997E-2</v>
      </c>
      <c r="I331" s="286">
        <v>75.489999999999995</v>
      </c>
      <c r="J331" s="286">
        <v>3.32</v>
      </c>
    </row>
    <row r="332" spans="1:10" ht="75" customHeight="1" x14ac:dyDescent="0.2">
      <c r="A332" s="282" t="s">
        <v>299</v>
      </c>
      <c r="B332" s="283" t="s">
        <v>381</v>
      </c>
      <c r="C332" s="282" t="s">
        <v>134</v>
      </c>
      <c r="D332" s="282" t="s">
        <v>380</v>
      </c>
      <c r="E332" s="340" t="s">
        <v>354</v>
      </c>
      <c r="F332" s="340"/>
      <c r="G332" s="284" t="s">
        <v>357</v>
      </c>
      <c r="H332" s="285">
        <v>6.0000000000000001E-3</v>
      </c>
      <c r="I332" s="286">
        <v>316.68</v>
      </c>
      <c r="J332" s="286">
        <v>1.9</v>
      </c>
    </row>
    <row r="333" spans="1:10" ht="75" customHeight="1" x14ac:dyDescent="0.2">
      <c r="A333" s="282" t="s">
        <v>299</v>
      </c>
      <c r="B333" s="283" t="s">
        <v>379</v>
      </c>
      <c r="C333" s="282" t="s">
        <v>134</v>
      </c>
      <c r="D333" s="282" t="s">
        <v>378</v>
      </c>
      <c r="E333" s="340" t="s">
        <v>354</v>
      </c>
      <c r="F333" s="340"/>
      <c r="G333" s="284" t="s">
        <v>353</v>
      </c>
      <c r="H333" s="285">
        <v>3.0000000000000001E-3</v>
      </c>
      <c r="I333" s="286">
        <v>56.29</v>
      </c>
      <c r="J333" s="286">
        <v>0.16</v>
      </c>
    </row>
    <row r="334" spans="1:10" ht="45" x14ac:dyDescent="0.2">
      <c r="A334" s="282" t="s">
        <v>299</v>
      </c>
      <c r="B334" s="283" t="s">
        <v>348</v>
      </c>
      <c r="C334" s="282" t="s">
        <v>134</v>
      </c>
      <c r="D334" s="282" t="s">
        <v>347</v>
      </c>
      <c r="E334" s="340" t="s">
        <v>344</v>
      </c>
      <c r="F334" s="340"/>
      <c r="G334" s="284" t="s">
        <v>290</v>
      </c>
      <c r="H334" s="285">
        <v>4.2000000000000003E-2</v>
      </c>
      <c r="I334" s="286">
        <v>18.170000000000002</v>
      </c>
      <c r="J334" s="286">
        <v>0.76</v>
      </c>
    </row>
    <row r="335" spans="1:10" ht="45" customHeight="1" x14ac:dyDescent="0.2">
      <c r="A335" s="282" t="s">
        <v>299</v>
      </c>
      <c r="B335" s="283" t="s">
        <v>377</v>
      </c>
      <c r="C335" s="282" t="s">
        <v>134</v>
      </c>
      <c r="D335" s="282" t="s">
        <v>376</v>
      </c>
      <c r="E335" s="340" t="s">
        <v>354</v>
      </c>
      <c r="F335" s="340"/>
      <c r="G335" s="284" t="s">
        <v>357</v>
      </c>
      <c r="H335" s="285">
        <v>6.0999999999999999E-2</v>
      </c>
      <c r="I335" s="286">
        <v>27.12</v>
      </c>
      <c r="J335" s="286">
        <v>1.65</v>
      </c>
    </row>
    <row r="336" spans="1:10" ht="45" customHeight="1" x14ac:dyDescent="0.2">
      <c r="A336" s="282" t="s">
        <v>299</v>
      </c>
      <c r="B336" s="283" t="s">
        <v>375</v>
      </c>
      <c r="C336" s="282" t="s">
        <v>134</v>
      </c>
      <c r="D336" s="282" t="s">
        <v>374</v>
      </c>
      <c r="E336" s="340" t="s">
        <v>354</v>
      </c>
      <c r="F336" s="340"/>
      <c r="G336" s="284" t="s">
        <v>353</v>
      </c>
      <c r="H336" s="285">
        <v>5.7000000000000002E-2</v>
      </c>
      <c r="I336" s="286">
        <v>20.83</v>
      </c>
      <c r="J336" s="286">
        <v>1.18</v>
      </c>
    </row>
    <row r="337" spans="1:10" ht="30" x14ac:dyDescent="0.2">
      <c r="A337" s="291" t="s">
        <v>289</v>
      </c>
      <c r="B337" s="292" t="s">
        <v>373</v>
      </c>
      <c r="C337" s="291" t="s">
        <v>134</v>
      </c>
      <c r="D337" s="291" t="s">
        <v>372</v>
      </c>
      <c r="E337" s="339" t="s">
        <v>286</v>
      </c>
      <c r="F337" s="339"/>
      <c r="G337" s="293" t="s">
        <v>1</v>
      </c>
      <c r="H337" s="294">
        <v>1.25</v>
      </c>
      <c r="I337" s="295">
        <v>45</v>
      </c>
      <c r="J337" s="295">
        <v>56.25</v>
      </c>
    </row>
    <row r="338" spans="1:10" ht="30" x14ac:dyDescent="0.2">
      <c r="A338" s="287"/>
      <c r="B338" s="287"/>
      <c r="C338" s="287"/>
      <c r="D338" s="287"/>
      <c r="E338" s="287" t="s">
        <v>285</v>
      </c>
      <c r="F338" s="288">
        <v>1.8134108054917764</v>
      </c>
      <c r="G338" s="287" t="s">
        <v>284</v>
      </c>
      <c r="H338" s="288">
        <v>2.06</v>
      </c>
      <c r="I338" s="287" t="s">
        <v>283</v>
      </c>
      <c r="J338" s="288">
        <v>3.87</v>
      </c>
    </row>
    <row r="339" spans="1:10" ht="30" x14ac:dyDescent="0.2">
      <c r="A339" s="287"/>
      <c r="B339" s="287"/>
      <c r="C339" s="287"/>
      <c r="D339" s="287"/>
      <c r="E339" s="287" t="s">
        <v>282</v>
      </c>
      <c r="F339" s="288">
        <v>17.440000000000001</v>
      </c>
      <c r="G339" s="287"/>
      <c r="H339" s="338" t="s">
        <v>281</v>
      </c>
      <c r="I339" s="338"/>
      <c r="J339" s="288">
        <v>89.43</v>
      </c>
    </row>
    <row r="340" spans="1:10" ht="32.25" thickBot="1" x14ac:dyDescent="0.25">
      <c r="A340" s="253"/>
      <c r="B340" s="253"/>
      <c r="C340" s="253"/>
      <c r="D340" s="253"/>
      <c r="E340" s="253"/>
      <c r="F340" s="253"/>
      <c r="G340" s="253" t="s">
        <v>280</v>
      </c>
      <c r="H340" s="289">
        <v>159.9</v>
      </c>
      <c r="I340" s="253" t="s">
        <v>279</v>
      </c>
      <c r="J340" s="254">
        <v>14299.85</v>
      </c>
    </row>
    <row r="341" spans="1:10" ht="15.75" thickTop="1" x14ac:dyDescent="0.2">
      <c r="A341" s="290"/>
      <c r="B341" s="290"/>
      <c r="C341" s="290"/>
      <c r="D341" s="290"/>
      <c r="E341" s="290"/>
      <c r="F341" s="290"/>
      <c r="G341" s="290"/>
      <c r="H341" s="290"/>
      <c r="I341" s="290"/>
      <c r="J341" s="290"/>
    </row>
    <row r="342" spans="1:10" ht="15.75" x14ac:dyDescent="0.2">
      <c r="A342" s="274" t="s">
        <v>139</v>
      </c>
      <c r="B342" s="275" t="s">
        <v>256</v>
      </c>
      <c r="C342" s="274" t="s">
        <v>255</v>
      </c>
      <c r="D342" s="274" t="s">
        <v>254</v>
      </c>
      <c r="E342" s="341" t="s">
        <v>311</v>
      </c>
      <c r="F342" s="341"/>
      <c r="G342" s="276" t="s">
        <v>253</v>
      </c>
      <c r="H342" s="275" t="s">
        <v>252</v>
      </c>
      <c r="I342" s="275" t="s">
        <v>251</v>
      </c>
      <c r="J342" s="275" t="s">
        <v>249</v>
      </c>
    </row>
    <row r="343" spans="1:10" ht="60" customHeight="1" x14ac:dyDescent="0.2">
      <c r="A343" s="277" t="s">
        <v>310</v>
      </c>
      <c r="B343" s="278" t="s">
        <v>138</v>
      </c>
      <c r="C343" s="277" t="s">
        <v>134</v>
      </c>
      <c r="D343" s="277" t="s">
        <v>137</v>
      </c>
      <c r="E343" s="342" t="s">
        <v>363</v>
      </c>
      <c r="F343" s="342"/>
      <c r="G343" s="279" t="s">
        <v>0</v>
      </c>
      <c r="H343" s="280">
        <v>1</v>
      </c>
      <c r="I343" s="281">
        <v>3641.4</v>
      </c>
      <c r="J343" s="281">
        <v>3641.4</v>
      </c>
    </row>
    <row r="344" spans="1:10" ht="45" x14ac:dyDescent="0.2">
      <c r="A344" s="282" t="s">
        <v>299</v>
      </c>
      <c r="B344" s="283" t="s">
        <v>371</v>
      </c>
      <c r="C344" s="282" t="s">
        <v>134</v>
      </c>
      <c r="D344" s="282" t="s">
        <v>370</v>
      </c>
      <c r="E344" s="340" t="s">
        <v>360</v>
      </c>
      <c r="F344" s="340"/>
      <c r="G344" s="284" t="s">
        <v>1</v>
      </c>
      <c r="H344" s="285">
        <v>0.94079999999999997</v>
      </c>
      <c r="I344" s="286">
        <v>150.91</v>
      </c>
      <c r="J344" s="286">
        <v>141.97</v>
      </c>
    </row>
    <row r="345" spans="1:10" ht="90" x14ac:dyDescent="0.2">
      <c r="A345" s="282" t="s">
        <v>299</v>
      </c>
      <c r="B345" s="283" t="s">
        <v>359</v>
      </c>
      <c r="C345" s="282" t="s">
        <v>134</v>
      </c>
      <c r="D345" s="282" t="s">
        <v>358</v>
      </c>
      <c r="E345" s="340" t="s">
        <v>354</v>
      </c>
      <c r="F345" s="340"/>
      <c r="G345" s="284" t="s">
        <v>357</v>
      </c>
      <c r="H345" s="285">
        <v>0.16009999999999999</v>
      </c>
      <c r="I345" s="286">
        <v>142.15</v>
      </c>
      <c r="J345" s="286">
        <v>22.75</v>
      </c>
    </row>
    <row r="346" spans="1:10" ht="90" x14ac:dyDescent="0.2">
      <c r="A346" s="282" t="s">
        <v>299</v>
      </c>
      <c r="B346" s="283" t="s">
        <v>356</v>
      </c>
      <c r="C346" s="282" t="s">
        <v>134</v>
      </c>
      <c r="D346" s="282" t="s">
        <v>355</v>
      </c>
      <c r="E346" s="340" t="s">
        <v>354</v>
      </c>
      <c r="F346" s="340"/>
      <c r="G346" s="284" t="s">
        <v>353</v>
      </c>
      <c r="H346" s="285">
        <v>0.32629999999999998</v>
      </c>
      <c r="I346" s="286">
        <v>52.46</v>
      </c>
      <c r="J346" s="286">
        <v>17.11</v>
      </c>
    </row>
    <row r="347" spans="1:10" ht="45" x14ac:dyDescent="0.2">
      <c r="A347" s="282" t="s">
        <v>299</v>
      </c>
      <c r="B347" s="283" t="s">
        <v>352</v>
      </c>
      <c r="C347" s="282" t="s">
        <v>134</v>
      </c>
      <c r="D347" s="282" t="s">
        <v>351</v>
      </c>
      <c r="E347" s="340" t="s">
        <v>344</v>
      </c>
      <c r="F347" s="340"/>
      <c r="G347" s="284" t="s">
        <v>1</v>
      </c>
      <c r="H347" s="285">
        <v>0.05</v>
      </c>
      <c r="I347" s="286">
        <v>438.4</v>
      </c>
      <c r="J347" s="286">
        <v>21.92</v>
      </c>
    </row>
    <row r="348" spans="1:10" ht="45" x14ac:dyDescent="0.2">
      <c r="A348" s="282" t="s">
        <v>299</v>
      </c>
      <c r="B348" s="283" t="s">
        <v>350</v>
      </c>
      <c r="C348" s="282" t="s">
        <v>134</v>
      </c>
      <c r="D348" s="282" t="s">
        <v>349</v>
      </c>
      <c r="E348" s="340" t="s">
        <v>344</v>
      </c>
      <c r="F348" s="340"/>
      <c r="G348" s="284" t="s">
        <v>290</v>
      </c>
      <c r="H348" s="285">
        <v>21.3964</v>
      </c>
      <c r="I348" s="286">
        <v>23.26</v>
      </c>
      <c r="J348" s="286">
        <v>497.68</v>
      </c>
    </row>
    <row r="349" spans="1:10" ht="45" x14ac:dyDescent="0.2">
      <c r="A349" s="282" t="s">
        <v>299</v>
      </c>
      <c r="B349" s="283" t="s">
        <v>348</v>
      </c>
      <c r="C349" s="282" t="s">
        <v>134</v>
      </c>
      <c r="D349" s="282" t="s">
        <v>347</v>
      </c>
      <c r="E349" s="340" t="s">
        <v>344</v>
      </c>
      <c r="F349" s="340"/>
      <c r="G349" s="284" t="s">
        <v>290</v>
      </c>
      <c r="H349" s="285">
        <v>16.811399999999999</v>
      </c>
      <c r="I349" s="286">
        <v>18.170000000000002</v>
      </c>
      <c r="J349" s="286">
        <v>305.45999999999998</v>
      </c>
    </row>
    <row r="350" spans="1:10" ht="45" x14ac:dyDescent="0.2">
      <c r="A350" s="282" t="s">
        <v>299</v>
      </c>
      <c r="B350" s="283" t="s">
        <v>346</v>
      </c>
      <c r="C350" s="282" t="s">
        <v>134</v>
      </c>
      <c r="D350" s="282" t="s">
        <v>345</v>
      </c>
      <c r="E350" s="340" t="s">
        <v>344</v>
      </c>
      <c r="F350" s="340"/>
      <c r="G350" s="284" t="s">
        <v>1</v>
      </c>
      <c r="H350" s="285">
        <v>0.63790000000000002</v>
      </c>
      <c r="I350" s="286">
        <v>528.38</v>
      </c>
      <c r="J350" s="286">
        <v>337.05</v>
      </c>
    </row>
    <row r="351" spans="1:10" ht="45" customHeight="1" x14ac:dyDescent="0.2">
      <c r="A351" s="282" t="s">
        <v>299</v>
      </c>
      <c r="B351" s="283" t="s">
        <v>343</v>
      </c>
      <c r="C351" s="282" t="s">
        <v>134</v>
      </c>
      <c r="D351" s="282" t="s">
        <v>342</v>
      </c>
      <c r="E351" s="340" t="s">
        <v>331</v>
      </c>
      <c r="F351" s="340"/>
      <c r="G351" s="284" t="s">
        <v>1</v>
      </c>
      <c r="H351" s="285">
        <v>5.9799999999999999E-2</v>
      </c>
      <c r="I351" s="286">
        <v>919.96</v>
      </c>
      <c r="J351" s="286">
        <v>55.01</v>
      </c>
    </row>
    <row r="352" spans="1:10" ht="45" customHeight="1" x14ac:dyDescent="0.2">
      <c r="A352" s="282" t="s">
        <v>299</v>
      </c>
      <c r="B352" s="283" t="s">
        <v>341</v>
      </c>
      <c r="C352" s="282" t="s">
        <v>134</v>
      </c>
      <c r="D352" s="282" t="s">
        <v>340</v>
      </c>
      <c r="E352" s="340" t="s">
        <v>331</v>
      </c>
      <c r="F352" s="340"/>
      <c r="G352" s="284" t="s">
        <v>1</v>
      </c>
      <c r="H352" s="285">
        <v>0.1046</v>
      </c>
      <c r="I352" s="286">
        <v>888.74</v>
      </c>
      <c r="J352" s="286">
        <v>92.96</v>
      </c>
    </row>
    <row r="353" spans="1:10" ht="45" customHeight="1" x14ac:dyDescent="0.2">
      <c r="A353" s="282" t="s">
        <v>299</v>
      </c>
      <c r="B353" s="283" t="s">
        <v>339</v>
      </c>
      <c r="C353" s="282" t="s">
        <v>134</v>
      </c>
      <c r="D353" s="282" t="s">
        <v>338</v>
      </c>
      <c r="E353" s="340" t="s">
        <v>331</v>
      </c>
      <c r="F353" s="340"/>
      <c r="G353" s="284" t="s">
        <v>320</v>
      </c>
      <c r="H353" s="285">
        <v>1.9743999999999999</v>
      </c>
      <c r="I353" s="286">
        <v>12.84</v>
      </c>
      <c r="J353" s="286">
        <v>25.35</v>
      </c>
    </row>
    <row r="354" spans="1:10" ht="45" customHeight="1" x14ac:dyDescent="0.2">
      <c r="A354" s="282" t="s">
        <v>299</v>
      </c>
      <c r="B354" s="283" t="s">
        <v>337</v>
      </c>
      <c r="C354" s="282" t="s">
        <v>134</v>
      </c>
      <c r="D354" s="282" t="s">
        <v>336</v>
      </c>
      <c r="E354" s="340" t="s">
        <v>331</v>
      </c>
      <c r="F354" s="340"/>
      <c r="G354" s="284" t="s">
        <v>320</v>
      </c>
      <c r="H354" s="285">
        <v>4.1955999999999998</v>
      </c>
      <c r="I354" s="286">
        <v>12.4</v>
      </c>
      <c r="J354" s="286">
        <v>52.02</v>
      </c>
    </row>
    <row r="355" spans="1:10" ht="45" customHeight="1" x14ac:dyDescent="0.2">
      <c r="A355" s="282" t="s">
        <v>299</v>
      </c>
      <c r="B355" s="283" t="s">
        <v>369</v>
      </c>
      <c r="C355" s="282" t="s">
        <v>134</v>
      </c>
      <c r="D355" s="282" t="s">
        <v>368</v>
      </c>
      <c r="E355" s="340" t="s">
        <v>331</v>
      </c>
      <c r="F355" s="340"/>
      <c r="G355" s="284" t="s">
        <v>320</v>
      </c>
      <c r="H355" s="285">
        <v>21.102399999999999</v>
      </c>
      <c r="I355" s="286">
        <v>17.28</v>
      </c>
      <c r="J355" s="286">
        <v>364.64</v>
      </c>
    </row>
    <row r="356" spans="1:10" ht="45" customHeight="1" x14ac:dyDescent="0.2">
      <c r="A356" s="282" t="s">
        <v>299</v>
      </c>
      <c r="B356" s="283" t="s">
        <v>335</v>
      </c>
      <c r="C356" s="282" t="s">
        <v>134</v>
      </c>
      <c r="D356" s="282" t="s">
        <v>334</v>
      </c>
      <c r="E356" s="340" t="s">
        <v>331</v>
      </c>
      <c r="F356" s="340"/>
      <c r="G356" s="284" t="s">
        <v>1</v>
      </c>
      <c r="H356" s="285">
        <v>0.79500000000000004</v>
      </c>
      <c r="I356" s="286">
        <v>422.51</v>
      </c>
      <c r="J356" s="286">
        <v>335.89</v>
      </c>
    </row>
    <row r="357" spans="1:10" ht="45" customHeight="1" x14ac:dyDescent="0.2">
      <c r="A357" s="282" t="s">
        <v>299</v>
      </c>
      <c r="B357" s="283" t="s">
        <v>367</v>
      </c>
      <c r="C357" s="282" t="s">
        <v>134</v>
      </c>
      <c r="D357" s="282" t="s">
        <v>366</v>
      </c>
      <c r="E357" s="340" t="s">
        <v>331</v>
      </c>
      <c r="F357" s="340"/>
      <c r="G357" s="284" t="s">
        <v>1</v>
      </c>
      <c r="H357" s="285">
        <v>0.49909999999999999</v>
      </c>
      <c r="I357" s="286">
        <v>1469.76</v>
      </c>
      <c r="J357" s="286">
        <v>733.55</v>
      </c>
    </row>
    <row r="358" spans="1:10" ht="45" customHeight="1" x14ac:dyDescent="0.2">
      <c r="A358" s="282" t="s">
        <v>299</v>
      </c>
      <c r="B358" s="283" t="s">
        <v>365</v>
      </c>
      <c r="C358" s="282" t="s">
        <v>134</v>
      </c>
      <c r="D358" s="282" t="s">
        <v>364</v>
      </c>
      <c r="E358" s="340" t="s">
        <v>331</v>
      </c>
      <c r="F358" s="340"/>
      <c r="G358" s="284" t="s">
        <v>1</v>
      </c>
      <c r="H358" s="285">
        <v>2.2100000000000002E-2</v>
      </c>
      <c r="I358" s="286">
        <v>5382.13</v>
      </c>
      <c r="J358" s="286">
        <v>118.94</v>
      </c>
    </row>
    <row r="359" spans="1:10" ht="30" x14ac:dyDescent="0.2">
      <c r="A359" s="291" t="s">
        <v>289</v>
      </c>
      <c r="B359" s="292" t="s">
        <v>330</v>
      </c>
      <c r="C359" s="291" t="s">
        <v>134</v>
      </c>
      <c r="D359" s="291" t="s">
        <v>329</v>
      </c>
      <c r="E359" s="339" t="s">
        <v>286</v>
      </c>
      <c r="F359" s="339"/>
      <c r="G359" s="293" t="s">
        <v>0</v>
      </c>
      <c r="H359" s="294">
        <v>35.700000000000003</v>
      </c>
      <c r="I359" s="295">
        <v>2.65</v>
      </c>
      <c r="J359" s="295">
        <v>94.6</v>
      </c>
    </row>
    <row r="360" spans="1:10" ht="30" x14ac:dyDescent="0.2">
      <c r="A360" s="291" t="s">
        <v>289</v>
      </c>
      <c r="B360" s="292" t="s">
        <v>328</v>
      </c>
      <c r="C360" s="291" t="s">
        <v>134</v>
      </c>
      <c r="D360" s="291" t="s">
        <v>327</v>
      </c>
      <c r="E360" s="339" t="s">
        <v>286</v>
      </c>
      <c r="F360" s="339"/>
      <c r="G360" s="293" t="s">
        <v>59</v>
      </c>
      <c r="H360" s="294">
        <v>1.9400000000000001E-2</v>
      </c>
      <c r="I360" s="295">
        <v>7.86</v>
      </c>
      <c r="J360" s="295">
        <v>0.15</v>
      </c>
    </row>
    <row r="361" spans="1:10" ht="30" x14ac:dyDescent="0.2">
      <c r="A361" s="291" t="s">
        <v>289</v>
      </c>
      <c r="B361" s="292" t="s">
        <v>326</v>
      </c>
      <c r="C361" s="291" t="s">
        <v>134</v>
      </c>
      <c r="D361" s="291" t="s">
        <v>325</v>
      </c>
      <c r="E361" s="339" t="s">
        <v>286</v>
      </c>
      <c r="F361" s="339"/>
      <c r="G361" s="293" t="s">
        <v>173</v>
      </c>
      <c r="H361" s="294">
        <v>0.42180000000000001</v>
      </c>
      <c r="I361" s="295">
        <v>12.06</v>
      </c>
      <c r="J361" s="295">
        <v>5.08</v>
      </c>
    </row>
    <row r="362" spans="1:10" ht="30" x14ac:dyDescent="0.2">
      <c r="A362" s="291" t="s">
        <v>289</v>
      </c>
      <c r="B362" s="292" t="s">
        <v>324</v>
      </c>
      <c r="C362" s="291" t="s">
        <v>134</v>
      </c>
      <c r="D362" s="291" t="s">
        <v>323</v>
      </c>
      <c r="E362" s="339" t="s">
        <v>286</v>
      </c>
      <c r="F362" s="339"/>
      <c r="G362" s="293" t="s">
        <v>173</v>
      </c>
      <c r="H362" s="294">
        <v>0.50160000000000005</v>
      </c>
      <c r="I362" s="295">
        <v>4.22</v>
      </c>
      <c r="J362" s="295">
        <v>2.11</v>
      </c>
    </row>
    <row r="363" spans="1:10" x14ac:dyDescent="0.2">
      <c r="A363" s="291" t="s">
        <v>289</v>
      </c>
      <c r="B363" s="292" t="s">
        <v>322</v>
      </c>
      <c r="C363" s="291" t="s">
        <v>134</v>
      </c>
      <c r="D363" s="291" t="s">
        <v>321</v>
      </c>
      <c r="E363" s="339" t="s">
        <v>286</v>
      </c>
      <c r="F363" s="339"/>
      <c r="G363" s="293" t="s">
        <v>320</v>
      </c>
      <c r="H363" s="294">
        <v>4.4499999999999998E-2</v>
      </c>
      <c r="I363" s="295">
        <v>24.68</v>
      </c>
      <c r="J363" s="295">
        <v>1.0900000000000001</v>
      </c>
    </row>
    <row r="364" spans="1:10" ht="45" x14ac:dyDescent="0.2">
      <c r="A364" s="291" t="s">
        <v>289</v>
      </c>
      <c r="B364" s="292" t="s">
        <v>319</v>
      </c>
      <c r="C364" s="291" t="s">
        <v>134</v>
      </c>
      <c r="D364" s="291" t="s">
        <v>318</v>
      </c>
      <c r="E364" s="339" t="s">
        <v>286</v>
      </c>
      <c r="F364" s="339"/>
      <c r="G364" s="293" t="s">
        <v>173</v>
      </c>
      <c r="H364" s="294">
        <v>1.5731999999999999</v>
      </c>
      <c r="I364" s="295">
        <v>13.99</v>
      </c>
      <c r="J364" s="295">
        <v>22</v>
      </c>
    </row>
    <row r="365" spans="1:10" ht="30" x14ac:dyDescent="0.2">
      <c r="A365" s="291" t="s">
        <v>289</v>
      </c>
      <c r="B365" s="292" t="s">
        <v>317</v>
      </c>
      <c r="C365" s="291" t="s">
        <v>134</v>
      </c>
      <c r="D365" s="291" t="s">
        <v>316</v>
      </c>
      <c r="E365" s="339" t="s">
        <v>286</v>
      </c>
      <c r="F365" s="339"/>
      <c r="G365" s="293" t="s">
        <v>0</v>
      </c>
      <c r="H365" s="294">
        <v>92.506500000000003</v>
      </c>
      <c r="I365" s="295">
        <v>4.26</v>
      </c>
      <c r="J365" s="295">
        <v>394.07</v>
      </c>
    </row>
    <row r="366" spans="1:10" ht="30" x14ac:dyDescent="0.2">
      <c r="A366" s="287"/>
      <c r="B366" s="287"/>
      <c r="C366" s="287"/>
      <c r="D366" s="287"/>
      <c r="E366" s="287" t="s">
        <v>285</v>
      </c>
      <c r="F366" s="288">
        <v>494.11930087624762</v>
      </c>
      <c r="G366" s="287" t="s">
        <v>284</v>
      </c>
      <c r="H366" s="288">
        <v>560.38</v>
      </c>
      <c r="I366" s="287" t="s">
        <v>283</v>
      </c>
      <c r="J366" s="288">
        <v>1054.5</v>
      </c>
    </row>
    <row r="367" spans="1:10" ht="30" x14ac:dyDescent="0.2">
      <c r="A367" s="287"/>
      <c r="B367" s="287"/>
      <c r="C367" s="287"/>
      <c r="D367" s="287"/>
      <c r="E367" s="287" t="s">
        <v>282</v>
      </c>
      <c r="F367" s="288">
        <v>882.31</v>
      </c>
      <c r="G367" s="287"/>
      <c r="H367" s="338" t="s">
        <v>281</v>
      </c>
      <c r="I367" s="338"/>
      <c r="J367" s="288">
        <v>4523.71</v>
      </c>
    </row>
    <row r="368" spans="1:10" ht="32.25" thickBot="1" x14ac:dyDescent="0.25">
      <c r="A368" s="253"/>
      <c r="B368" s="253"/>
      <c r="C368" s="253"/>
      <c r="D368" s="253"/>
      <c r="E368" s="253"/>
      <c r="F368" s="253"/>
      <c r="G368" s="253" t="s">
        <v>280</v>
      </c>
      <c r="H368" s="289">
        <v>29</v>
      </c>
      <c r="I368" s="253" t="s">
        <v>279</v>
      </c>
      <c r="J368" s="254">
        <v>131187.59</v>
      </c>
    </row>
    <row r="369" spans="1:10" ht="15.75" thickTop="1" x14ac:dyDescent="0.2">
      <c r="A369" s="290"/>
      <c r="B369" s="290"/>
      <c r="C369" s="290"/>
      <c r="D369" s="290"/>
      <c r="E369" s="290"/>
      <c r="F369" s="290"/>
      <c r="G369" s="290"/>
      <c r="H369" s="290"/>
      <c r="I369" s="290"/>
      <c r="J369" s="290"/>
    </row>
    <row r="370" spans="1:10" ht="15.75" x14ac:dyDescent="0.2">
      <c r="A370" s="274" t="s">
        <v>136</v>
      </c>
      <c r="B370" s="275" t="s">
        <v>256</v>
      </c>
      <c r="C370" s="274" t="s">
        <v>255</v>
      </c>
      <c r="D370" s="274" t="s">
        <v>254</v>
      </c>
      <c r="E370" s="341" t="s">
        <v>311</v>
      </c>
      <c r="F370" s="341"/>
      <c r="G370" s="276" t="s">
        <v>253</v>
      </c>
      <c r="H370" s="275" t="s">
        <v>252</v>
      </c>
      <c r="I370" s="275" t="s">
        <v>251</v>
      </c>
      <c r="J370" s="275" t="s">
        <v>249</v>
      </c>
    </row>
    <row r="371" spans="1:10" ht="60" customHeight="1" x14ac:dyDescent="0.2">
      <c r="A371" s="277" t="s">
        <v>310</v>
      </c>
      <c r="B371" s="278" t="s">
        <v>135</v>
      </c>
      <c r="C371" s="277" t="s">
        <v>134</v>
      </c>
      <c r="D371" s="277" t="s">
        <v>133</v>
      </c>
      <c r="E371" s="342" t="s">
        <v>363</v>
      </c>
      <c r="F371" s="342"/>
      <c r="G371" s="279" t="s">
        <v>0</v>
      </c>
      <c r="H371" s="280">
        <v>1</v>
      </c>
      <c r="I371" s="281">
        <v>2019</v>
      </c>
      <c r="J371" s="281">
        <v>2019</v>
      </c>
    </row>
    <row r="372" spans="1:10" ht="45" x14ac:dyDescent="0.2">
      <c r="A372" s="282" t="s">
        <v>299</v>
      </c>
      <c r="B372" s="283" t="s">
        <v>362</v>
      </c>
      <c r="C372" s="282" t="s">
        <v>134</v>
      </c>
      <c r="D372" s="282" t="s">
        <v>361</v>
      </c>
      <c r="E372" s="340" t="s">
        <v>360</v>
      </c>
      <c r="F372" s="340"/>
      <c r="G372" s="284" t="s">
        <v>2</v>
      </c>
      <c r="H372" s="285">
        <v>2.08</v>
      </c>
      <c r="I372" s="286">
        <v>2.62</v>
      </c>
      <c r="J372" s="286">
        <v>5.44</v>
      </c>
    </row>
    <row r="373" spans="1:10" ht="90" x14ac:dyDescent="0.2">
      <c r="A373" s="282" t="s">
        <v>299</v>
      </c>
      <c r="B373" s="283" t="s">
        <v>359</v>
      </c>
      <c r="C373" s="282" t="s">
        <v>134</v>
      </c>
      <c r="D373" s="282" t="s">
        <v>358</v>
      </c>
      <c r="E373" s="340" t="s">
        <v>354</v>
      </c>
      <c r="F373" s="340"/>
      <c r="G373" s="284" t="s">
        <v>357</v>
      </c>
      <c r="H373" s="285">
        <v>5.28E-2</v>
      </c>
      <c r="I373" s="286">
        <v>142.15</v>
      </c>
      <c r="J373" s="286">
        <v>7.5</v>
      </c>
    </row>
    <row r="374" spans="1:10" ht="90" x14ac:dyDescent="0.2">
      <c r="A374" s="282" t="s">
        <v>299</v>
      </c>
      <c r="B374" s="283" t="s">
        <v>356</v>
      </c>
      <c r="C374" s="282" t="s">
        <v>134</v>
      </c>
      <c r="D374" s="282" t="s">
        <v>355</v>
      </c>
      <c r="E374" s="340" t="s">
        <v>354</v>
      </c>
      <c r="F374" s="340"/>
      <c r="G374" s="284" t="s">
        <v>353</v>
      </c>
      <c r="H374" s="285">
        <v>0.1075</v>
      </c>
      <c r="I374" s="286">
        <v>52.46</v>
      </c>
      <c r="J374" s="286">
        <v>5.63</v>
      </c>
    </row>
    <row r="375" spans="1:10" ht="45" x14ac:dyDescent="0.2">
      <c r="A375" s="282" t="s">
        <v>299</v>
      </c>
      <c r="B375" s="283" t="s">
        <v>352</v>
      </c>
      <c r="C375" s="282" t="s">
        <v>134</v>
      </c>
      <c r="D375" s="282" t="s">
        <v>351</v>
      </c>
      <c r="E375" s="340" t="s">
        <v>344</v>
      </c>
      <c r="F375" s="340"/>
      <c r="G375" s="284" t="s">
        <v>1</v>
      </c>
      <c r="H375" s="285">
        <v>5.8799999999999998E-2</v>
      </c>
      <c r="I375" s="286">
        <v>438.4</v>
      </c>
      <c r="J375" s="286">
        <v>25.77</v>
      </c>
    </row>
    <row r="376" spans="1:10" ht="45" x14ac:dyDescent="0.2">
      <c r="A376" s="282" t="s">
        <v>299</v>
      </c>
      <c r="B376" s="283" t="s">
        <v>350</v>
      </c>
      <c r="C376" s="282" t="s">
        <v>134</v>
      </c>
      <c r="D376" s="282" t="s">
        <v>349</v>
      </c>
      <c r="E376" s="340" t="s">
        <v>344</v>
      </c>
      <c r="F376" s="340"/>
      <c r="G376" s="284" t="s">
        <v>290</v>
      </c>
      <c r="H376" s="285">
        <v>13.8543</v>
      </c>
      <c r="I376" s="286">
        <v>23.26</v>
      </c>
      <c r="J376" s="286">
        <v>322.25</v>
      </c>
    </row>
    <row r="377" spans="1:10" ht="45" x14ac:dyDescent="0.2">
      <c r="A377" s="282" t="s">
        <v>299</v>
      </c>
      <c r="B377" s="283" t="s">
        <v>348</v>
      </c>
      <c r="C377" s="282" t="s">
        <v>134</v>
      </c>
      <c r="D377" s="282" t="s">
        <v>347</v>
      </c>
      <c r="E377" s="340" t="s">
        <v>344</v>
      </c>
      <c r="F377" s="340"/>
      <c r="G377" s="284" t="s">
        <v>290</v>
      </c>
      <c r="H377" s="285">
        <v>10.8855</v>
      </c>
      <c r="I377" s="286">
        <v>18.170000000000002</v>
      </c>
      <c r="J377" s="286">
        <v>197.78</v>
      </c>
    </row>
    <row r="378" spans="1:10" ht="45" x14ac:dyDescent="0.2">
      <c r="A378" s="282" t="s">
        <v>299</v>
      </c>
      <c r="B378" s="283" t="s">
        <v>346</v>
      </c>
      <c r="C378" s="282" t="s">
        <v>134</v>
      </c>
      <c r="D378" s="282" t="s">
        <v>345</v>
      </c>
      <c r="E378" s="340" t="s">
        <v>344</v>
      </c>
      <c r="F378" s="340"/>
      <c r="G378" s="284" t="s">
        <v>1</v>
      </c>
      <c r="H378" s="285">
        <v>0.59719999999999995</v>
      </c>
      <c r="I378" s="286">
        <v>528.38</v>
      </c>
      <c r="J378" s="286">
        <v>315.54000000000002</v>
      </c>
    </row>
    <row r="379" spans="1:10" ht="45" customHeight="1" x14ac:dyDescent="0.2">
      <c r="A379" s="282" t="s">
        <v>299</v>
      </c>
      <c r="B379" s="283" t="s">
        <v>343</v>
      </c>
      <c r="C379" s="282" t="s">
        <v>134</v>
      </c>
      <c r="D379" s="282" t="s">
        <v>342</v>
      </c>
      <c r="E379" s="340" t="s">
        <v>331</v>
      </c>
      <c r="F379" s="340"/>
      <c r="G379" s="284" t="s">
        <v>1</v>
      </c>
      <c r="H379" s="285">
        <v>2.9899999999999999E-2</v>
      </c>
      <c r="I379" s="286">
        <v>919.96</v>
      </c>
      <c r="J379" s="286">
        <v>27.5</v>
      </c>
    </row>
    <row r="380" spans="1:10" ht="45" customHeight="1" x14ac:dyDescent="0.2">
      <c r="A380" s="282" t="s">
        <v>299</v>
      </c>
      <c r="B380" s="283" t="s">
        <v>341</v>
      </c>
      <c r="C380" s="282" t="s">
        <v>134</v>
      </c>
      <c r="D380" s="282" t="s">
        <v>340</v>
      </c>
      <c r="E380" s="340" t="s">
        <v>331</v>
      </c>
      <c r="F380" s="340"/>
      <c r="G380" s="284" t="s">
        <v>1</v>
      </c>
      <c r="H380" s="285">
        <v>8.3099999999999993E-2</v>
      </c>
      <c r="I380" s="286">
        <v>888.74</v>
      </c>
      <c r="J380" s="286">
        <v>73.849999999999994</v>
      </c>
    </row>
    <row r="381" spans="1:10" ht="45" customHeight="1" x14ac:dyDescent="0.2">
      <c r="A381" s="282" t="s">
        <v>299</v>
      </c>
      <c r="B381" s="283" t="s">
        <v>339</v>
      </c>
      <c r="C381" s="282" t="s">
        <v>134</v>
      </c>
      <c r="D381" s="282" t="s">
        <v>338</v>
      </c>
      <c r="E381" s="340" t="s">
        <v>331</v>
      </c>
      <c r="F381" s="340"/>
      <c r="G381" s="284" t="s">
        <v>320</v>
      </c>
      <c r="H381" s="285">
        <v>0.98719999999999997</v>
      </c>
      <c r="I381" s="286">
        <v>12.84</v>
      </c>
      <c r="J381" s="286">
        <v>12.67</v>
      </c>
    </row>
    <row r="382" spans="1:10" ht="45" customHeight="1" x14ac:dyDescent="0.2">
      <c r="A382" s="282" t="s">
        <v>299</v>
      </c>
      <c r="B382" s="283" t="s">
        <v>337</v>
      </c>
      <c r="C382" s="282" t="s">
        <v>134</v>
      </c>
      <c r="D382" s="282" t="s">
        <v>336</v>
      </c>
      <c r="E382" s="340" t="s">
        <v>331</v>
      </c>
      <c r="F382" s="340"/>
      <c r="G382" s="284" t="s">
        <v>320</v>
      </c>
      <c r="H382" s="285">
        <v>3.3317999999999999</v>
      </c>
      <c r="I382" s="286">
        <v>12.4</v>
      </c>
      <c r="J382" s="286">
        <v>41.31</v>
      </c>
    </row>
    <row r="383" spans="1:10" ht="45" customHeight="1" x14ac:dyDescent="0.2">
      <c r="A383" s="282" t="s">
        <v>299</v>
      </c>
      <c r="B383" s="283" t="s">
        <v>335</v>
      </c>
      <c r="C383" s="282" t="s">
        <v>134</v>
      </c>
      <c r="D383" s="282" t="s">
        <v>334</v>
      </c>
      <c r="E383" s="340" t="s">
        <v>331</v>
      </c>
      <c r="F383" s="340"/>
      <c r="G383" s="284" t="s">
        <v>1</v>
      </c>
      <c r="H383" s="285">
        <v>0.27679999999999999</v>
      </c>
      <c r="I383" s="286">
        <v>422.51</v>
      </c>
      <c r="J383" s="286">
        <v>116.95</v>
      </c>
    </row>
    <row r="384" spans="1:10" ht="45" customHeight="1" x14ac:dyDescent="0.2">
      <c r="A384" s="282" t="s">
        <v>299</v>
      </c>
      <c r="B384" s="283" t="s">
        <v>333</v>
      </c>
      <c r="C384" s="282" t="s">
        <v>134</v>
      </c>
      <c r="D384" s="282" t="s">
        <v>332</v>
      </c>
      <c r="E384" s="340" t="s">
        <v>331</v>
      </c>
      <c r="F384" s="340"/>
      <c r="G384" s="284" t="s">
        <v>1</v>
      </c>
      <c r="H384" s="285">
        <v>6.1600000000000002E-2</v>
      </c>
      <c r="I384" s="286">
        <v>2247.77</v>
      </c>
      <c r="J384" s="286">
        <v>138.46</v>
      </c>
    </row>
    <row r="385" spans="1:10" ht="30" x14ac:dyDescent="0.2">
      <c r="A385" s="291" t="s">
        <v>289</v>
      </c>
      <c r="B385" s="292" t="s">
        <v>330</v>
      </c>
      <c r="C385" s="291" t="s">
        <v>134</v>
      </c>
      <c r="D385" s="291" t="s">
        <v>329</v>
      </c>
      <c r="E385" s="339" t="s">
        <v>286</v>
      </c>
      <c r="F385" s="339"/>
      <c r="G385" s="293" t="s">
        <v>0</v>
      </c>
      <c r="H385" s="294">
        <v>28.35</v>
      </c>
      <c r="I385" s="295">
        <v>2.65</v>
      </c>
      <c r="J385" s="295">
        <v>75.12</v>
      </c>
    </row>
    <row r="386" spans="1:10" ht="30" x14ac:dyDescent="0.2">
      <c r="A386" s="291" t="s">
        <v>289</v>
      </c>
      <c r="B386" s="292" t="s">
        <v>328</v>
      </c>
      <c r="C386" s="291" t="s">
        <v>134</v>
      </c>
      <c r="D386" s="291" t="s">
        <v>327</v>
      </c>
      <c r="E386" s="339" t="s">
        <v>286</v>
      </c>
      <c r="F386" s="339"/>
      <c r="G386" s="293" t="s">
        <v>59</v>
      </c>
      <c r="H386" s="294">
        <v>1.0500000000000001E-2</v>
      </c>
      <c r="I386" s="295">
        <v>7.86</v>
      </c>
      <c r="J386" s="295">
        <v>0.08</v>
      </c>
    </row>
    <row r="387" spans="1:10" ht="30" x14ac:dyDescent="0.2">
      <c r="A387" s="291" t="s">
        <v>289</v>
      </c>
      <c r="B387" s="292" t="s">
        <v>326</v>
      </c>
      <c r="C387" s="291" t="s">
        <v>134</v>
      </c>
      <c r="D387" s="291" t="s">
        <v>325</v>
      </c>
      <c r="E387" s="339" t="s">
        <v>286</v>
      </c>
      <c r="F387" s="339"/>
      <c r="G387" s="293" t="s">
        <v>173</v>
      </c>
      <c r="H387" s="294">
        <v>0.22939999999999999</v>
      </c>
      <c r="I387" s="295">
        <v>12.06</v>
      </c>
      <c r="J387" s="295">
        <v>2.76</v>
      </c>
    </row>
    <row r="388" spans="1:10" ht="30" x14ac:dyDescent="0.2">
      <c r="A388" s="291" t="s">
        <v>289</v>
      </c>
      <c r="B388" s="292" t="s">
        <v>324</v>
      </c>
      <c r="C388" s="291" t="s">
        <v>134</v>
      </c>
      <c r="D388" s="291" t="s">
        <v>323</v>
      </c>
      <c r="E388" s="339" t="s">
        <v>286</v>
      </c>
      <c r="F388" s="339"/>
      <c r="G388" s="293" t="s">
        <v>173</v>
      </c>
      <c r="H388" s="294">
        <v>0.27279999999999999</v>
      </c>
      <c r="I388" s="295">
        <v>4.22</v>
      </c>
      <c r="J388" s="295">
        <v>1.1499999999999999</v>
      </c>
    </row>
    <row r="389" spans="1:10" x14ac:dyDescent="0.2">
      <c r="A389" s="291" t="s">
        <v>289</v>
      </c>
      <c r="B389" s="292" t="s">
        <v>322</v>
      </c>
      <c r="C389" s="291" t="s">
        <v>134</v>
      </c>
      <c r="D389" s="291" t="s">
        <v>321</v>
      </c>
      <c r="E389" s="339" t="s">
        <v>286</v>
      </c>
      <c r="F389" s="339"/>
      <c r="G389" s="293" t="s">
        <v>320</v>
      </c>
      <c r="H389" s="294">
        <v>2.4199999999999999E-2</v>
      </c>
      <c r="I389" s="295">
        <v>24.68</v>
      </c>
      <c r="J389" s="295">
        <v>0.59</v>
      </c>
    </row>
    <row r="390" spans="1:10" ht="45" x14ac:dyDescent="0.2">
      <c r="A390" s="291" t="s">
        <v>289</v>
      </c>
      <c r="B390" s="292" t="s">
        <v>319</v>
      </c>
      <c r="C390" s="291" t="s">
        <v>134</v>
      </c>
      <c r="D390" s="291" t="s">
        <v>318</v>
      </c>
      <c r="E390" s="339" t="s">
        <v>286</v>
      </c>
      <c r="F390" s="339"/>
      <c r="G390" s="293" t="s">
        <v>173</v>
      </c>
      <c r="H390" s="294">
        <v>0.85560000000000003</v>
      </c>
      <c r="I390" s="295">
        <v>13.99</v>
      </c>
      <c r="J390" s="295">
        <v>11.96</v>
      </c>
    </row>
    <row r="391" spans="1:10" ht="30" x14ac:dyDescent="0.2">
      <c r="A391" s="291" t="s">
        <v>289</v>
      </c>
      <c r="B391" s="292" t="s">
        <v>317</v>
      </c>
      <c r="C391" s="291" t="s">
        <v>134</v>
      </c>
      <c r="D391" s="291" t="s">
        <v>316</v>
      </c>
      <c r="E391" s="339" t="s">
        <v>286</v>
      </c>
      <c r="F391" s="339"/>
      <c r="G391" s="293" t="s">
        <v>0</v>
      </c>
      <c r="H391" s="294">
        <v>61.875700000000002</v>
      </c>
      <c r="I391" s="295">
        <v>4.26</v>
      </c>
      <c r="J391" s="295">
        <v>263.58999999999997</v>
      </c>
    </row>
    <row r="392" spans="1:10" ht="45" x14ac:dyDescent="0.2">
      <c r="A392" s="291" t="s">
        <v>289</v>
      </c>
      <c r="B392" s="292" t="s">
        <v>315</v>
      </c>
      <c r="C392" s="291" t="s">
        <v>134</v>
      </c>
      <c r="D392" s="291" t="s">
        <v>314</v>
      </c>
      <c r="E392" s="339" t="s">
        <v>286</v>
      </c>
      <c r="F392" s="339"/>
      <c r="G392" s="293" t="s">
        <v>0</v>
      </c>
      <c r="H392" s="294">
        <v>1</v>
      </c>
      <c r="I392" s="295">
        <v>48.4</v>
      </c>
      <c r="J392" s="295">
        <v>48.4</v>
      </c>
    </row>
    <row r="393" spans="1:10" ht="45" x14ac:dyDescent="0.2">
      <c r="A393" s="291" t="s">
        <v>289</v>
      </c>
      <c r="B393" s="292" t="s">
        <v>313</v>
      </c>
      <c r="C393" s="291" t="s">
        <v>134</v>
      </c>
      <c r="D393" s="291" t="s">
        <v>312</v>
      </c>
      <c r="E393" s="339" t="s">
        <v>286</v>
      </c>
      <c r="F393" s="339"/>
      <c r="G393" s="293" t="s">
        <v>0</v>
      </c>
      <c r="H393" s="294">
        <v>1</v>
      </c>
      <c r="I393" s="295">
        <v>324.7</v>
      </c>
      <c r="J393" s="295">
        <v>324.7</v>
      </c>
    </row>
    <row r="394" spans="1:10" ht="30" x14ac:dyDescent="0.2">
      <c r="A394" s="287"/>
      <c r="B394" s="287"/>
      <c r="C394" s="287"/>
      <c r="D394" s="287"/>
      <c r="E394" s="287" t="s">
        <v>285</v>
      </c>
      <c r="F394" s="288">
        <v>249.38850100745046</v>
      </c>
      <c r="G394" s="287" t="s">
        <v>284</v>
      </c>
      <c r="H394" s="288">
        <v>282.83</v>
      </c>
      <c r="I394" s="287" t="s">
        <v>283</v>
      </c>
      <c r="J394" s="288">
        <v>532.22</v>
      </c>
    </row>
    <row r="395" spans="1:10" ht="30" x14ac:dyDescent="0.2">
      <c r="A395" s="287"/>
      <c r="B395" s="287"/>
      <c r="C395" s="287"/>
      <c r="D395" s="287"/>
      <c r="E395" s="287" t="s">
        <v>282</v>
      </c>
      <c r="F395" s="288">
        <v>489.2</v>
      </c>
      <c r="G395" s="287"/>
      <c r="H395" s="338" t="s">
        <v>281</v>
      </c>
      <c r="I395" s="338"/>
      <c r="J395" s="288">
        <v>2508.1999999999998</v>
      </c>
    </row>
    <row r="396" spans="1:10" ht="32.25" thickBot="1" x14ac:dyDescent="0.25">
      <c r="A396" s="253"/>
      <c r="B396" s="253"/>
      <c r="C396" s="253"/>
      <c r="D396" s="253"/>
      <c r="E396" s="253"/>
      <c r="F396" s="253"/>
      <c r="G396" s="253" t="s">
        <v>280</v>
      </c>
      <c r="H396" s="289">
        <v>47</v>
      </c>
      <c r="I396" s="253" t="s">
        <v>279</v>
      </c>
      <c r="J396" s="254">
        <v>117885.4</v>
      </c>
    </row>
    <row r="397" spans="1:10" ht="15.75" thickTop="1" x14ac:dyDescent="0.2">
      <c r="A397" s="290"/>
      <c r="B397" s="290"/>
      <c r="C397" s="290"/>
      <c r="D397" s="290"/>
      <c r="E397" s="290"/>
      <c r="F397" s="290"/>
      <c r="G397" s="290"/>
      <c r="H397" s="290"/>
      <c r="I397" s="290"/>
      <c r="J397" s="290"/>
    </row>
    <row r="398" spans="1:10" ht="15.75" x14ac:dyDescent="0.2">
      <c r="A398" s="274" t="s">
        <v>132</v>
      </c>
      <c r="B398" s="275" t="s">
        <v>256</v>
      </c>
      <c r="C398" s="274" t="s">
        <v>255</v>
      </c>
      <c r="D398" s="274" t="s">
        <v>254</v>
      </c>
      <c r="E398" s="341" t="s">
        <v>311</v>
      </c>
      <c r="F398" s="341"/>
      <c r="G398" s="276" t="s">
        <v>253</v>
      </c>
      <c r="H398" s="275" t="s">
        <v>252</v>
      </c>
      <c r="I398" s="275" t="s">
        <v>251</v>
      </c>
      <c r="J398" s="275" t="s">
        <v>249</v>
      </c>
    </row>
    <row r="399" spans="1:10" ht="30" x14ac:dyDescent="0.2">
      <c r="A399" s="277" t="s">
        <v>310</v>
      </c>
      <c r="B399" s="278" t="s">
        <v>131</v>
      </c>
      <c r="C399" s="277" t="s">
        <v>130</v>
      </c>
      <c r="D399" s="277" t="s">
        <v>129</v>
      </c>
      <c r="E399" s="342" t="s">
        <v>309</v>
      </c>
      <c r="F399" s="342"/>
      <c r="G399" s="279" t="s">
        <v>9</v>
      </c>
      <c r="H399" s="280">
        <v>1</v>
      </c>
      <c r="I399" s="281">
        <v>784.47</v>
      </c>
      <c r="J399" s="281">
        <v>784.47</v>
      </c>
    </row>
    <row r="400" spans="1:10" ht="45" x14ac:dyDescent="0.2">
      <c r="A400" s="282" t="s">
        <v>299</v>
      </c>
      <c r="B400" s="283" t="s">
        <v>308</v>
      </c>
      <c r="C400" s="282" t="s">
        <v>130</v>
      </c>
      <c r="D400" s="282" t="s">
        <v>307</v>
      </c>
      <c r="E400" s="340" t="s">
        <v>304</v>
      </c>
      <c r="F400" s="340"/>
      <c r="G400" s="284" t="s">
        <v>303</v>
      </c>
      <c r="H400" s="285">
        <v>0.5</v>
      </c>
      <c r="I400" s="286">
        <v>3.7</v>
      </c>
      <c r="J400" s="286">
        <v>1.85</v>
      </c>
    </row>
    <row r="401" spans="1:10" ht="45" x14ac:dyDescent="0.2">
      <c r="A401" s="282" t="s">
        <v>299</v>
      </c>
      <c r="B401" s="283" t="s">
        <v>306</v>
      </c>
      <c r="C401" s="282" t="s">
        <v>130</v>
      </c>
      <c r="D401" s="282" t="s">
        <v>305</v>
      </c>
      <c r="E401" s="340" t="s">
        <v>304</v>
      </c>
      <c r="F401" s="340"/>
      <c r="G401" s="284" t="s">
        <v>303</v>
      </c>
      <c r="H401" s="285">
        <v>0.5</v>
      </c>
      <c r="I401" s="286">
        <v>3.56</v>
      </c>
      <c r="J401" s="286">
        <v>1.78</v>
      </c>
    </row>
    <row r="402" spans="1:10" ht="45" x14ac:dyDescent="0.2">
      <c r="A402" s="282" t="s">
        <v>299</v>
      </c>
      <c r="B402" s="283" t="s">
        <v>302</v>
      </c>
      <c r="C402" s="282" t="s">
        <v>130</v>
      </c>
      <c r="D402" s="282" t="s">
        <v>301</v>
      </c>
      <c r="E402" s="340" t="s">
        <v>300</v>
      </c>
      <c r="F402" s="340"/>
      <c r="G402" s="284" t="s">
        <v>2</v>
      </c>
      <c r="H402" s="285">
        <v>0.189</v>
      </c>
      <c r="I402" s="286">
        <v>97.69</v>
      </c>
      <c r="J402" s="286">
        <v>18.46</v>
      </c>
    </row>
    <row r="403" spans="1:10" ht="45" x14ac:dyDescent="0.2">
      <c r="A403" s="282" t="s">
        <v>299</v>
      </c>
      <c r="B403" s="283" t="s">
        <v>298</v>
      </c>
      <c r="C403" s="282" t="s">
        <v>130</v>
      </c>
      <c r="D403" s="282" t="s">
        <v>297</v>
      </c>
      <c r="E403" s="340" t="s">
        <v>296</v>
      </c>
      <c r="F403" s="340"/>
      <c r="G403" s="284" t="s">
        <v>1</v>
      </c>
      <c r="H403" s="285">
        <v>1E-3</v>
      </c>
      <c r="I403" s="286">
        <v>511.07</v>
      </c>
      <c r="J403" s="286">
        <v>0.51</v>
      </c>
    </row>
    <row r="404" spans="1:10" x14ac:dyDescent="0.2">
      <c r="A404" s="291" t="s">
        <v>289</v>
      </c>
      <c r="B404" s="292" t="s">
        <v>295</v>
      </c>
      <c r="C404" s="291" t="s">
        <v>134</v>
      </c>
      <c r="D404" s="291" t="s">
        <v>294</v>
      </c>
      <c r="E404" s="339" t="s">
        <v>291</v>
      </c>
      <c r="F404" s="339"/>
      <c r="G404" s="293" t="s">
        <v>290</v>
      </c>
      <c r="H404" s="294">
        <v>0.5</v>
      </c>
      <c r="I404" s="295">
        <v>17.53</v>
      </c>
      <c r="J404" s="295">
        <v>8.76</v>
      </c>
    </row>
    <row r="405" spans="1:10" x14ac:dyDescent="0.2">
      <c r="A405" s="291" t="s">
        <v>289</v>
      </c>
      <c r="B405" s="292" t="s">
        <v>293</v>
      </c>
      <c r="C405" s="291" t="s">
        <v>134</v>
      </c>
      <c r="D405" s="291" t="s">
        <v>292</v>
      </c>
      <c r="E405" s="339" t="s">
        <v>291</v>
      </c>
      <c r="F405" s="339"/>
      <c r="G405" s="293" t="s">
        <v>290</v>
      </c>
      <c r="H405" s="294">
        <v>0.5</v>
      </c>
      <c r="I405" s="295">
        <v>12.72</v>
      </c>
      <c r="J405" s="295">
        <v>6.36</v>
      </c>
    </row>
    <row r="406" spans="1:10" ht="60" x14ac:dyDescent="0.2">
      <c r="A406" s="291" t="s">
        <v>289</v>
      </c>
      <c r="B406" s="292" t="s">
        <v>288</v>
      </c>
      <c r="C406" s="291" t="s">
        <v>134</v>
      </c>
      <c r="D406" s="291" t="s">
        <v>287</v>
      </c>
      <c r="E406" s="339" t="s">
        <v>286</v>
      </c>
      <c r="F406" s="339"/>
      <c r="G406" s="293" t="s">
        <v>0</v>
      </c>
      <c r="H406" s="294">
        <v>1</v>
      </c>
      <c r="I406" s="295">
        <v>746.75</v>
      </c>
      <c r="J406" s="295">
        <v>746.75</v>
      </c>
    </row>
    <row r="407" spans="1:10" ht="30" x14ac:dyDescent="0.2">
      <c r="A407" s="287"/>
      <c r="B407" s="287"/>
      <c r="C407" s="287"/>
      <c r="D407" s="287"/>
      <c r="E407" s="287" t="s">
        <v>285</v>
      </c>
      <c r="F407" s="288">
        <v>10.632116583102947</v>
      </c>
      <c r="G407" s="287" t="s">
        <v>284</v>
      </c>
      <c r="H407" s="288">
        <v>12.06</v>
      </c>
      <c r="I407" s="287" t="s">
        <v>283</v>
      </c>
      <c r="J407" s="288">
        <v>22.69</v>
      </c>
    </row>
    <row r="408" spans="1:10" ht="30" x14ac:dyDescent="0.2">
      <c r="A408" s="287"/>
      <c r="B408" s="287"/>
      <c r="C408" s="287"/>
      <c r="D408" s="287"/>
      <c r="E408" s="287" t="s">
        <v>282</v>
      </c>
      <c r="F408" s="288">
        <v>190.07</v>
      </c>
      <c r="G408" s="287"/>
      <c r="H408" s="338" t="s">
        <v>281</v>
      </c>
      <c r="I408" s="338"/>
      <c r="J408" s="288">
        <v>974.54</v>
      </c>
    </row>
    <row r="409" spans="1:10" ht="32.25" thickBot="1" x14ac:dyDescent="0.25">
      <c r="A409" s="253"/>
      <c r="B409" s="253"/>
      <c r="C409" s="253"/>
      <c r="D409" s="253"/>
      <c r="E409" s="253"/>
      <c r="F409" s="253"/>
      <c r="G409" s="253" t="s">
        <v>280</v>
      </c>
      <c r="H409" s="289">
        <v>29</v>
      </c>
      <c r="I409" s="253" t="s">
        <v>279</v>
      </c>
      <c r="J409" s="254">
        <v>28261.66</v>
      </c>
    </row>
    <row r="410" spans="1:10" ht="15.75" thickTop="1" x14ac:dyDescent="0.2">
      <c r="A410" s="290"/>
      <c r="B410" s="290"/>
      <c r="C410" s="290"/>
      <c r="D410" s="290"/>
      <c r="E410" s="290"/>
      <c r="F410" s="290"/>
      <c r="G410" s="290"/>
      <c r="H410" s="290"/>
      <c r="I410" s="290"/>
      <c r="J410" s="290"/>
    </row>
    <row r="411" spans="1:10" ht="15.75" x14ac:dyDescent="0.2">
      <c r="A411" s="274" t="s">
        <v>605</v>
      </c>
      <c r="B411" s="275" t="s">
        <v>256</v>
      </c>
      <c r="C411" s="274" t="s">
        <v>255</v>
      </c>
      <c r="D411" s="274" t="s">
        <v>254</v>
      </c>
      <c r="E411" s="341" t="s">
        <v>311</v>
      </c>
      <c r="F411" s="341"/>
      <c r="G411" s="276" t="s">
        <v>253</v>
      </c>
      <c r="H411" s="275" t="s">
        <v>252</v>
      </c>
      <c r="I411" s="275" t="s">
        <v>251</v>
      </c>
      <c r="J411" s="275" t="s">
        <v>249</v>
      </c>
    </row>
    <row r="412" spans="1:10" ht="45" customHeight="1" x14ac:dyDescent="0.2">
      <c r="A412" s="277" t="s">
        <v>310</v>
      </c>
      <c r="B412" s="278" t="s">
        <v>604</v>
      </c>
      <c r="C412" s="277" t="s">
        <v>134</v>
      </c>
      <c r="D412" s="277" t="s">
        <v>599</v>
      </c>
      <c r="E412" s="342" t="s">
        <v>363</v>
      </c>
      <c r="F412" s="342"/>
      <c r="G412" s="279" t="s">
        <v>173</v>
      </c>
      <c r="H412" s="280">
        <v>1</v>
      </c>
      <c r="I412" s="281">
        <v>815.28</v>
      </c>
      <c r="J412" s="281">
        <v>815.28</v>
      </c>
    </row>
    <row r="413" spans="1:10" ht="45" x14ac:dyDescent="0.2">
      <c r="A413" s="282" t="s">
        <v>299</v>
      </c>
      <c r="B413" s="283" t="s">
        <v>352</v>
      </c>
      <c r="C413" s="282" t="s">
        <v>134</v>
      </c>
      <c r="D413" s="282" t="s">
        <v>351</v>
      </c>
      <c r="E413" s="340" t="s">
        <v>344</v>
      </c>
      <c r="F413" s="340"/>
      <c r="G413" s="284" t="s">
        <v>1</v>
      </c>
      <c r="H413" s="285">
        <v>2.1100000000000001E-2</v>
      </c>
      <c r="I413" s="286">
        <v>438.4</v>
      </c>
      <c r="J413" s="286">
        <v>9.25</v>
      </c>
    </row>
    <row r="414" spans="1:10" ht="45" x14ac:dyDescent="0.2">
      <c r="A414" s="282" t="s">
        <v>299</v>
      </c>
      <c r="B414" s="283" t="s">
        <v>350</v>
      </c>
      <c r="C414" s="282" t="s">
        <v>134</v>
      </c>
      <c r="D414" s="282" t="s">
        <v>349</v>
      </c>
      <c r="E414" s="340" t="s">
        <v>344</v>
      </c>
      <c r="F414" s="340"/>
      <c r="G414" s="284" t="s">
        <v>290</v>
      </c>
      <c r="H414" s="285">
        <v>9.1904000000000003</v>
      </c>
      <c r="I414" s="286">
        <v>23.26</v>
      </c>
      <c r="J414" s="286">
        <v>213.76</v>
      </c>
    </row>
    <row r="415" spans="1:10" ht="45" x14ac:dyDescent="0.2">
      <c r="A415" s="282" t="s">
        <v>299</v>
      </c>
      <c r="B415" s="283" t="s">
        <v>348</v>
      </c>
      <c r="C415" s="282" t="s">
        <v>134</v>
      </c>
      <c r="D415" s="282" t="s">
        <v>347</v>
      </c>
      <c r="E415" s="340" t="s">
        <v>344</v>
      </c>
      <c r="F415" s="340"/>
      <c r="G415" s="284" t="s">
        <v>290</v>
      </c>
      <c r="H415" s="285">
        <v>7.2210999999999999</v>
      </c>
      <c r="I415" s="286">
        <v>18.170000000000002</v>
      </c>
      <c r="J415" s="286">
        <v>131.19999999999999</v>
      </c>
    </row>
    <row r="416" spans="1:10" ht="45" x14ac:dyDescent="0.2">
      <c r="A416" s="282" t="s">
        <v>299</v>
      </c>
      <c r="B416" s="283" t="s">
        <v>346</v>
      </c>
      <c r="C416" s="282" t="s">
        <v>134</v>
      </c>
      <c r="D416" s="282" t="s">
        <v>345</v>
      </c>
      <c r="E416" s="340" t="s">
        <v>344</v>
      </c>
      <c r="F416" s="340"/>
      <c r="G416" s="284" t="s">
        <v>1</v>
      </c>
      <c r="H416" s="285">
        <v>0.40679999999999999</v>
      </c>
      <c r="I416" s="286">
        <v>528.38</v>
      </c>
      <c r="J416" s="286">
        <v>214.94</v>
      </c>
    </row>
    <row r="417" spans="1:10" ht="45" customHeight="1" x14ac:dyDescent="0.2">
      <c r="A417" s="282" t="s">
        <v>299</v>
      </c>
      <c r="B417" s="283" t="s">
        <v>341</v>
      </c>
      <c r="C417" s="282" t="s">
        <v>134</v>
      </c>
      <c r="D417" s="282" t="s">
        <v>340</v>
      </c>
      <c r="E417" s="340" t="s">
        <v>331</v>
      </c>
      <c r="F417" s="340"/>
      <c r="G417" s="284" t="s">
        <v>1</v>
      </c>
      <c r="H417" s="285">
        <v>3.7699999999999997E-2</v>
      </c>
      <c r="I417" s="286">
        <v>888.74</v>
      </c>
      <c r="J417" s="286">
        <v>33.5</v>
      </c>
    </row>
    <row r="418" spans="1:10" ht="45" customHeight="1" x14ac:dyDescent="0.2">
      <c r="A418" s="282" t="s">
        <v>299</v>
      </c>
      <c r="B418" s="283" t="s">
        <v>337</v>
      </c>
      <c r="C418" s="282" t="s">
        <v>134</v>
      </c>
      <c r="D418" s="282" t="s">
        <v>336</v>
      </c>
      <c r="E418" s="340" t="s">
        <v>331</v>
      </c>
      <c r="F418" s="340"/>
      <c r="G418" s="284" t="s">
        <v>320</v>
      </c>
      <c r="H418" s="285">
        <v>1.163</v>
      </c>
      <c r="I418" s="286">
        <v>12.4</v>
      </c>
      <c r="J418" s="286">
        <v>14.42</v>
      </c>
    </row>
    <row r="419" spans="1:10" ht="45" customHeight="1" x14ac:dyDescent="0.2">
      <c r="A419" s="282" t="s">
        <v>299</v>
      </c>
      <c r="B419" s="283" t="s">
        <v>603</v>
      </c>
      <c r="C419" s="282" t="s">
        <v>134</v>
      </c>
      <c r="D419" s="282" t="s">
        <v>602</v>
      </c>
      <c r="E419" s="340" t="s">
        <v>331</v>
      </c>
      <c r="F419" s="340"/>
      <c r="G419" s="284" t="s">
        <v>2</v>
      </c>
      <c r="H419" s="285">
        <v>0.377</v>
      </c>
      <c r="I419" s="286">
        <v>67.59</v>
      </c>
      <c r="J419" s="286">
        <v>25.48</v>
      </c>
    </row>
    <row r="420" spans="1:10" ht="30" x14ac:dyDescent="0.2">
      <c r="A420" s="291" t="s">
        <v>289</v>
      </c>
      <c r="B420" s="292" t="s">
        <v>601</v>
      </c>
      <c r="C420" s="291" t="s">
        <v>134</v>
      </c>
      <c r="D420" s="291" t="s">
        <v>600</v>
      </c>
      <c r="E420" s="339" t="s">
        <v>286</v>
      </c>
      <c r="F420" s="339"/>
      <c r="G420" s="293" t="s">
        <v>0</v>
      </c>
      <c r="H420" s="294">
        <v>269.89139999999998</v>
      </c>
      <c r="I420" s="295">
        <v>0.64</v>
      </c>
      <c r="J420" s="295">
        <v>172.73</v>
      </c>
    </row>
    <row r="421" spans="1:10" ht="30" x14ac:dyDescent="0.2">
      <c r="A421" s="287"/>
      <c r="B421" s="287"/>
      <c r="C421" s="287"/>
      <c r="D421" s="287"/>
      <c r="E421" s="287" t="s">
        <v>285</v>
      </c>
      <c r="F421" s="288">
        <v>140.01218312169064</v>
      </c>
      <c r="G421" s="287" t="s">
        <v>284</v>
      </c>
      <c r="H421" s="288">
        <v>158.79</v>
      </c>
      <c r="I421" s="287" t="s">
        <v>283</v>
      </c>
      <c r="J421" s="288">
        <v>298.8</v>
      </c>
    </row>
    <row r="422" spans="1:10" ht="30" x14ac:dyDescent="0.2">
      <c r="A422" s="287"/>
      <c r="B422" s="287"/>
      <c r="C422" s="287"/>
      <c r="D422" s="287"/>
      <c r="E422" s="287" t="s">
        <v>282</v>
      </c>
      <c r="F422" s="288">
        <v>197.54</v>
      </c>
      <c r="G422" s="287"/>
      <c r="H422" s="338" t="s">
        <v>281</v>
      </c>
      <c r="I422" s="338"/>
      <c r="J422" s="288">
        <v>1012.82</v>
      </c>
    </row>
    <row r="423" spans="1:10" ht="32.25" thickBot="1" x14ac:dyDescent="0.25">
      <c r="A423" s="253"/>
      <c r="B423" s="253"/>
      <c r="C423" s="253"/>
      <c r="D423" s="253"/>
      <c r="E423" s="253"/>
      <c r="F423" s="253"/>
      <c r="G423" s="253" t="s">
        <v>280</v>
      </c>
      <c r="H423" s="289">
        <v>29</v>
      </c>
      <c r="I423" s="253" t="s">
        <v>279</v>
      </c>
      <c r="J423" s="254">
        <v>29371.78</v>
      </c>
    </row>
    <row r="424" spans="1:10" ht="15.75" thickTop="1" x14ac:dyDescent="0.2">
      <c r="A424" s="290"/>
      <c r="B424" s="290"/>
      <c r="C424" s="290"/>
      <c r="D424" s="290"/>
      <c r="E424" s="290"/>
      <c r="F424" s="290"/>
      <c r="G424" s="290"/>
      <c r="H424" s="290"/>
      <c r="I424" s="290"/>
      <c r="J424" s="290"/>
    </row>
    <row r="425" spans="1:10" x14ac:dyDescent="0.2">
      <c r="A425" s="301"/>
      <c r="B425" s="301"/>
      <c r="C425" s="301"/>
      <c r="D425" s="301"/>
      <c r="E425" s="301"/>
      <c r="F425" s="301"/>
      <c r="G425" s="301"/>
      <c r="H425" s="301"/>
      <c r="I425" s="301"/>
      <c r="J425" s="301"/>
    </row>
    <row r="426" spans="1:10" ht="15.75" customHeight="1" x14ac:dyDescent="0.2">
      <c r="A426" s="357"/>
      <c r="B426" s="357"/>
      <c r="C426" s="357"/>
      <c r="D426" s="302"/>
      <c r="E426" s="253"/>
      <c r="F426" s="358" t="s">
        <v>128</v>
      </c>
      <c r="G426" s="357"/>
      <c r="H426" s="359">
        <v>3166184.01</v>
      </c>
      <c r="I426" s="357"/>
      <c r="J426" s="357"/>
    </row>
    <row r="427" spans="1:10" ht="15.75" customHeight="1" x14ac:dyDescent="0.2">
      <c r="A427" s="357"/>
      <c r="B427" s="357"/>
      <c r="C427" s="357"/>
      <c r="D427" s="302"/>
      <c r="E427" s="253"/>
      <c r="F427" s="358" t="s">
        <v>127</v>
      </c>
      <c r="G427" s="357"/>
      <c r="H427" s="359">
        <v>766657.15</v>
      </c>
      <c r="I427" s="357"/>
      <c r="J427" s="357"/>
    </row>
    <row r="428" spans="1:10" ht="15.75" x14ac:dyDescent="0.2">
      <c r="A428" s="357"/>
      <c r="B428" s="357"/>
      <c r="C428" s="357"/>
      <c r="D428" s="302"/>
      <c r="E428" s="253"/>
      <c r="F428" s="358" t="s">
        <v>126</v>
      </c>
      <c r="G428" s="357"/>
      <c r="H428" s="359">
        <v>3932841.16</v>
      </c>
      <c r="I428" s="357"/>
      <c r="J428" s="357"/>
    </row>
    <row r="429" spans="1:10" ht="15.75" x14ac:dyDescent="0.2">
      <c r="A429" s="150"/>
      <c r="B429" s="150"/>
      <c r="C429" s="150"/>
      <c r="D429" s="150"/>
      <c r="E429" s="150"/>
      <c r="F429" s="150"/>
      <c r="G429" s="150"/>
      <c r="H429" s="150"/>
      <c r="I429" s="150"/>
      <c r="J429" s="150"/>
    </row>
  </sheetData>
  <mergeCells count="331">
    <mergeCell ref="H10:I10"/>
    <mergeCell ref="F13:G13"/>
    <mergeCell ref="E14:F14"/>
    <mergeCell ref="E15:F15"/>
    <mergeCell ref="E22:F22"/>
    <mergeCell ref="E23:F23"/>
    <mergeCell ref="E24:F24"/>
    <mergeCell ref="E25:F25"/>
    <mergeCell ref="E26:F26"/>
    <mergeCell ref="H18:I18"/>
    <mergeCell ref="E27:F27"/>
    <mergeCell ref="F4:G4"/>
    <mergeCell ref="E5:F5"/>
    <mergeCell ref="E6:F6"/>
    <mergeCell ref="E7:F7"/>
    <mergeCell ref="E8:F8"/>
    <mergeCell ref="E57:F57"/>
    <mergeCell ref="E28:F28"/>
    <mergeCell ref="E29:F29"/>
    <mergeCell ref="E30:F30"/>
    <mergeCell ref="E56:F56"/>
    <mergeCell ref="E16:F16"/>
    <mergeCell ref="E21:F21"/>
    <mergeCell ref="H32:I32"/>
    <mergeCell ref="E35:F35"/>
    <mergeCell ref="E36:F36"/>
    <mergeCell ref="H38:I38"/>
    <mergeCell ref="E41:F41"/>
    <mergeCell ref="E42:F42"/>
    <mergeCell ref="E80:F80"/>
    <mergeCell ref="E81:F81"/>
    <mergeCell ref="E58:F58"/>
    <mergeCell ref="E59:F59"/>
    <mergeCell ref="H61:I61"/>
    <mergeCell ref="E64:F64"/>
    <mergeCell ref="E65:F65"/>
    <mergeCell ref="E66:F66"/>
    <mergeCell ref="E67:F67"/>
    <mergeCell ref="E68:F68"/>
    <mergeCell ref="E69:F69"/>
    <mergeCell ref="H44:I44"/>
    <mergeCell ref="E47:F47"/>
    <mergeCell ref="E48:F48"/>
    <mergeCell ref="H50:I50"/>
    <mergeCell ref="F53:G53"/>
    <mergeCell ref="F54:G54"/>
    <mergeCell ref="E55:F55"/>
    <mergeCell ref="E129:F129"/>
    <mergeCell ref="E109:F109"/>
    <mergeCell ref="E110:F110"/>
    <mergeCell ref="E111:F111"/>
    <mergeCell ref="E112:F112"/>
    <mergeCell ref="E113:F113"/>
    <mergeCell ref="E114:F114"/>
    <mergeCell ref="E115:F115"/>
    <mergeCell ref="H117:I117"/>
    <mergeCell ref="F120:G120"/>
    <mergeCell ref="E123:F123"/>
    <mergeCell ref="E124:F124"/>
    <mergeCell ref="E125:F125"/>
    <mergeCell ref="E126:F126"/>
    <mergeCell ref="E127:F127"/>
    <mergeCell ref="E128:F128"/>
    <mergeCell ref="E172:F172"/>
    <mergeCell ref="E173:F173"/>
    <mergeCell ref="E174:F174"/>
    <mergeCell ref="E175:F175"/>
    <mergeCell ref="E176:F176"/>
    <mergeCell ref="E177:F177"/>
    <mergeCell ref="E178:F178"/>
    <mergeCell ref="H180:I180"/>
    <mergeCell ref="E183:F183"/>
    <mergeCell ref="E220:F220"/>
    <mergeCell ref="E221:F221"/>
    <mergeCell ref="E222:F222"/>
    <mergeCell ref="E223:F223"/>
    <mergeCell ref="E224:F224"/>
    <mergeCell ref="H226:I226"/>
    <mergeCell ref="E229:F229"/>
    <mergeCell ref="E230:F230"/>
    <mergeCell ref="E231:F231"/>
    <mergeCell ref="H251:I251"/>
    <mergeCell ref="E254:F254"/>
    <mergeCell ref="E255:F255"/>
    <mergeCell ref="E232:F232"/>
    <mergeCell ref="E233:F233"/>
    <mergeCell ref="E234:F234"/>
    <mergeCell ref="E235:F235"/>
    <mergeCell ref="E236:F236"/>
    <mergeCell ref="H238:I238"/>
    <mergeCell ref="E241:F241"/>
    <mergeCell ref="E242:F242"/>
    <mergeCell ref="E243:F243"/>
    <mergeCell ref="E244:F244"/>
    <mergeCell ref="E245:F245"/>
    <mergeCell ref="E246:F246"/>
    <mergeCell ref="E247:F247"/>
    <mergeCell ref="E248:F248"/>
    <mergeCell ref="E249:F249"/>
    <mergeCell ref="H277:I277"/>
    <mergeCell ref="E256:F256"/>
    <mergeCell ref="E257:F257"/>
    <mergeCell ref="E258:F258"/>
    <mergeCell ref="E259:F259"/>
    <mergeCell ref="E260:F260"/>
    <mergeCell ref="E261:F261"/>
    <mergeCell ref="E262:F262"/>
    <mergeCell ref="H264:I264"/>
    <mergeCell ref="E267:F267"/>
    <mergeCell ref="E268:F268"/>
    <mergeCell ref="E269:F269"/>
    <mergeCell ref="E270:F270"/>
    <mergeCell ref="E271:F271"/>
    <mergeCell ref="E272:F272"/>
    <mergeCell ref="E273:F273"/>
    <mergeCell ref="E274:F274"/>
    <mergeCell ref="E275:F275"/>
    <mergeCell ref="E295:F295"/>
    <mergeCell ref="H297:I297"/>
    <mergeCell ref="E300:F300"/>
    <mergeCell ref="E301:F301"/>
    <mergeCell ref="E302:F302"/>
    <mergeCell ref="E303:F303"/>
    <mergeCell ref="E280:F280"/>
    <mergeCell ref="E281:F281"/>
    <mergeCell ref="E282:F282"/>
    <mergeCell ref="E283:F283"/>
    <mergeCell ref="E284:F284"/>
    <mergeCell ref="E285:F285"/>
    <mergeCell ref="H287:I287"/>
    <mergeCell ref="E290:F290"/>
    <mergeCell ref="E291:F291"/>
    <mergeCell ref="E292:F292"/>
    <mergeCell ref="E293:F293"/>
    <mergeCell ref="E294:F294"/>
    <mergeCell ref="H305:I305"/>
    <mergeCell ref="E308:F308"/>
    <mergeCell ref="E309:F309"/>
    <mergeCell ref="E310:F310"/>
    <mergeCell ref="E311:F311"/>
    <mergeCell ref="E312:F312"/>
    <mergeCell ref="E313:F313"/>
    <mergeCell ref="E314:F314"/>
    <mergeCell ref="H316:I316"/>
    <mergeCell ref="E319:F319"/>
    <mergeCell ref="E320:F320"/>
    <mergeCell ref="E321:F321"/>
    <mergeCell ref="E322:F322"/>
    <mergeCell ref="E323:F323"/>
    <mergeCell ref="H325:I325"/>
    <mergeCell ref="E328:F328"/>
    <mergeCell ref="E329:F329"/>
    <mergeCell ref="E330:F330"/>
    <mergeCell ref="E350:F350"/>
    <mergeCell ref="E351:F351"/>
    <mergeCell ref="E331:F331"/>
    <mergeCell ref="E332:F332"/>
    <mergeCell ref="E333:F333"/>
    <mergeCell ref="E334:F334"/>
    <mergeCell ref="E335:F335"/>
    <mergeCell ref="E336:F336"/>
    <mergeCell ref="E337:F337"/>
    <mergeCell ref="E342:F342"/>
    <mergeCell ref="E343:F343"/>
    <mergeCell ref="E344:F344"/>
    <mergeCell ref="E345:F345"/>
    <mergeCell ref="E346:F346"/>
    <mergeCell ref="E390:F390"/>
    <mergeCell ref="E373:F373"/>
    <mergeCell ref="E374:F374"/>
    <mergeCell ref="E375:F375"/>
    <mergeCell ref="E376:F376"/>
    <mergeCell ref="E377:F377"/>
    <mergeCell ref="E378:F378"/>
    <mergeCell ref="E379:F379"/>
    <mergeCell ref="E380:F380"/>
    <mergeCell ref="E381:F381"/>
    <mergeCell ref="E384:F384"/>
    <mergeCell ref="E385:F385"/>
    <mergeCell ref="E386:F386"/>
    <mergeCell ref="E387:F387"/>
    <mergeCell ref="E388:F388"/>
    <mergeCell ref="E389:F389"/>
    <mergeCell ref="E413:F413"/>
    <mergeCell ref="E414:F414"/>
    <mergeCell ref="E391:F391"/>
    <mergeCell ref="E392:F392"/>
    <mergeCell ref="E393:F393"/>
    <mergeCell ref="H395:I395"/>
    <mergeCell ref="E398:F398"/>
    <mergeCell ref="E399:F399"/>
    <mergeCell ref="E400:F400"/>
    <mergeCell ref="E401:F401"/>
    <mergeCell ref="E402:F402"/>
    <mergeCell ref="E403:F403"/>
    <mergeCell ref="E404:F404"/>
    <mergeCell ref="E405:F405"/>
    <mergeCell ref="E406:F406"/>
    <mergeCell ref="H408:I408"/>
    <mergeCell ref="E411:F411"/>
    <mergeCell ref="E412:F412"/>
    <mergeCell ref="A427:C427"/>
    <mergeCell ref="F427:G427"/>
    <mergeCell ref="H427:J427"/>
    <mergeCell ref="A428:C428"/>
    <mergeCell ref="F428:G428"/>
    <mergeCell ref="H428:J428"/>
    <mergeCell ref="E415:F415"/>
    <mergeCell ref="E416:F416"/>
    <mergeCell ref="E417:F417"/>
    <mergeCell ref="E418:F418"/>
    <mergeCell ref="E419:F419"/>
    <mergeCell ref="E420:F420"/>
    <mergeCell ref="H422:I422"/>
    <mergeCell ref="A426:C426"/>
    <mergeCell ref="F426:G426"/>
    <mergeCell ref="H426:J426"/>
    <mergeCell ref="C1:D1"/>
    <mergeCell ref="E1:F1"/>
    <mergeCell ref="G1:H1"/>
    <mergeCell ref="I1:J1"/>
    <mergeCell ref="C2:D2"/>
    <mergeCell ref="E2:F2"/>
    <mergeCell ref="G2:H2"/>
    <mergeCell ref="I2:J2"/>
    <mergeCell ref="A3:J3"/>
    <mergeCell ref="E70:F70"/>
    <mergeCell ref="E71:F71"/>
    <mergeCell ref="E72:F72"/>
    <mergeCell ref="H74:I74"/>
    <mergeCell ref="E77:F77"/>
    <mergeCell ref="E78:F78"/>
    <mergeCell ref="E79:F79"/>
    <mergeCell ref="E82:F82"/>
    <mergeCell ref="H84:I84"/>
    <mergeCell ref="E87:F87"/>
    <mergeCell ref="E88:F88"/>
    <mergeCell ref="E89:F89"/>
    <mergeCell ref="E90:F90"/>
    <mergeCell ref="H92:I92"/>
    <mergeCell ref="F95:G95"/>
    <mergeCell ref="E96:F96"/>
    <mergeCell ref="E97:F97"/>
    <mergeCell ref="E98:F98"/>
    <mergeCell ref="E99:F99"/>
    <mergeCell ref="E100:F100"/>
    <mergeCell ref="E101:F101"/>
    <mergeCell ref="E102:F102"/>
    <mergeCell ref="E103:F103"/>
    <mergeCell ref="E104:F104"/>
    <mergeCell ref="H106:I106"/>
    <mergeCell ref="E121:F121"/>
    <mergeCell ref="E122:F122"/>
    <mergeCell ref="E130:F130"/>
    <mergeCell ref="H132:I132"/>
    <mergeCell ref="E135:F135"/>
    <mergeCell ref="E136:F136"/>
    <mergeCell ref="E137:F137"/>
    <mergeCell ref="E138:F138"/>
    <mergeCell ref="E139:F139"/>
    <mergeCell ref="H141:I141"/>
    <mergeCell ref="E144:F144"/>
    <mergeCell ref="E145:F145"/>
    <mergeCell ref="E146:F146"/>
    <mergeCell ref="E147:F147"/>
    <mergeCell ref="E148:F148"/>
    <mergeCell ref="E149:F149"/>
    <mergeCell ref="E150:F150"/>
    <mergeCell ref="E151:F151"/>
    <mergeCell ref="E152:F152"/>
    <mergeCell ref="H154:I154"/>
    <mergeCell ref="F157:G157"/>
    <mergeCell ref="E158:F158"/>
    <mergeCell ref="E159:F159"/>
    <mergeCell ref="H161:I161"/>
    <mergeCell ref="E164:F164"/>
    <mergeCell ref="E165:F165"/>
    <mergeCell ref="H167:I167"/>
    <mergeCell ref="E170:F170"/>
    <mergeCell ref="E171:F171"/>
    <mergeCell ref="E193:F193"/>
    <mergeCell ref="E194:F194"/>
    <mergeCell ref="H196:I196"/>
    <mergeCell ref="F199:G199"/>
    <mergeCell ref="E200:F200"/>
    <mergeCell ref="E201:F201"/>
    <mergeCell ref="E202:F202"/>
    <mergeCell ref="E203:F203"/>
    <mergeCell ref="E204:F204"/>
    <mergeCell ref="E184:F184"/>
    <mergeCell ref="E185:F185"/>
    <mergeCell ref="E186:F186"/>
    <mergeCell ref="E187:F187"/>
    <mergeCell ref="E188:F188"/>
    <mergeCell ref="E189:F189"/>
    <mergeCell ref="E190:F190"/>
    <mergeCell ref="E191:F191"/>
    <mergeCell ref="E192:F192"/>
    <mergeCell ref="E205:F205"/>
    <mergeCell ref="E206:F206"/>
    <mergeCell ref="E207:F207"/>
    <mergeCell ref="E208:F208"/>
    <mergeCell ref="H210:I210"/>
    <mergeCell ref="E213:F213"/>
    <mergeCell ref="E214:F214"/>
    <mergeCell ref="E215:F215"/>
    <mergeCell ref="H217:I217"/>
    <mergeCell ref="H339:I339"/>
    <mergeCell ref="E361:F361"/>
    <mergeCell ref="E362:F362"/>
    <mergeCell ref="E363:F363"/>
    <mergeCell ref="E364:F364"/>
    <mergeCell ref="E365:F365"/>
    <mergeCell ref="H367:I367"/>
    <mergeCell ref="E382:F382"/>
    <mergeCell ref="E383:F383"/>
    <mergeCell ref="E370:F370"/>
    <mergeCell ref="E371:F371"/>
    <mergeCell ref="E372:F372"/>
    <mergeCell ref="E352:F352"/>
    <mergeCell ref="E353:F353"/>
    <mergeCell ref="E354:F354"/>
    <mergeCell ref="E355:F355"/>
    <mergeCell ref="E356:F356"/>
    <mergeCell ref="E357:F357"/>
    <mergeCell ref="E358:F358"/>
    <mergeCell ref="E359:F359"/>
    <mergeCell ref="E360:F360"/>
    <mergeCell ref="E347:F347"/>
    <mergeCell ref="E348:F348"/>
    <mergeCell ref="E349:F349"/>
  </mergeCells>
  <printOptions horizontalCentered="1"/>
  <pageMargins left="0.39370078740157483" right="0.39370078740157483" top="0.39370078740157483" bottom="0.39370078740157483" header="0.19685039370078741" footer="0.19685039370078741"/>
  <pageSetup paperSize="9" scale="45" fitToHeight="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topLeftCell="A4" zoomScale="85" zoomScaleNormal="90" zoomScaleSheetLayoutView="85" workbookViewId="0">
      <selection activeCell="A27" sqref="A27"/>
    </sheetView>
  </sheetViews>
  <sheetFormatPr defaultRowHeight="15" x14ac:dyDescent="0.25"/>
  <cols>
    <col min="1" max="1" width="16.7109375" style="151" customWidth="1"/>
    <col min="2" max="2" width="48.5703125" style="151" customWidth="1"/>
    <col min="3" max="3" width="8.85546875" style="151" customWidth="1"/>
    <col min="4" max="4" width="9.140625" style="151"/>
    <col min="5" max="5" width="12.5703125" style="151" bestFit="1" customWidth="1"/>
    <col min="6" max="6" width="10.140625" style="151" customWidth="1"/>
    <col min="7" max="7" width="13.7109375" style="151" customWidth="1"/>
    <col min="8" max="8" width="13.42578125" style="151" customWidth="1"/>
    <col min="9" max="9" width="9.140625" style="151"/>
    <col min="10" max="10" width="14.7109375" style="151" customWidth="1"/>
    <col min="11" max="11" width="10" style="151" bestFit="1" customWidth="1"/>
    <col min="12" max="12" width="11.85546875" style="151" bestFit="1" customWidth="1"/>
    <col min="13" max="256" width="9.140625" style="151"/>
    <col min="257" max="257" width="17.85546875" style="151" customWidth="1"/>
    <col min="258" max="258" width="43.7109375" style="151" customWidth="1"/>
    <col min="259" max="259" width="8.85546875" style="151" customWidth="1"/>
    <col min="260" max="260" width="9.140625" style="151"/>
    <col min="261" max="261" width="9.7109375" style="151" customWidth="1"/>
    <col min="262" max="262" width="10.140625" style="151" customWidth="1"/>
    <col min="263" max="263" width="9.140625" style="151"/>
    <col min="264" max="264" width="13.42578125" style="151" customWidth="1"/>
    <col min="265" max="265" width="9.140625" style="151"/>
    <col min="266" max="266" width="14.7109375" style="151" customWidth="1"/>
    <col min="267" max="267" width="10" style="151" bestFit="1" customWidth="1"/>
    <col min="268" max="268" width="11.85546875" style="151" bestFit="1" customWidth="1"/>
    <col min="269" max="512" width="9.140625" style="151"/>
    <col min="513" max="513" width="17.85546875" style="151" customWidth="1"/>
    <col min="514" max="514" width="43.7109375" style="151" customWidth="1"/>
    <col min="515" max="515" width="8.85546875" style="151" customWidth="1"/>
    <col min="516" max="516" width="9.140625" style="151"/>
    <col min="517" max="517" width="9.7109375" style="151" customWidth="1"/>
    <col min="518" max="518" width="10.140625" style="151" customWidth="1"/>
    <col min="519" max="519" width="9.140625" style="151"/>
    <col min="520" max="520" width="13.42578125" style="151" customWidth="1"/>
    <col min="521" max="521" width="9.140625" style="151"/>
    <col min="522" max="522" width="14.7109375" style="151" customWidth="1"/>
    <col min="523" max="523" width="10" style="151" bestFit="1" customWidth="1"/>
    <col min="524" max="524" width="11.85546875" style="151" bestFit="1" customWidth="1"/>
    <col min="525" max="768" width="9.140625" style="151"/>
    <col min="769" max="769" width="17.85546875" style="151" customWidth="1"/>
    <col min="770" max="770" width="43.7109375" style="151" customWidth="1"/>
    <col min="771" max="771" width="8.85546875" style="151" customWidth="1"/>
    <col min="772" max="772" width="9.140625" style="151"/>
    <col min="773" max="773" width="9.7109375" style="151" customWidth="1"/>
    <col min="774" max="774" width="10.140625" style="151" customWidth="1"/>
    <col min="775" max="775" width="9.140625" style="151"/>
    <col min="776" max="776" width="13.42578125" style="151" customWidth="1"/>
    <col min="777" max="777" width="9.140625" style="151"/>
    <col min="778" max="778" width="14.7109375" style="151" customWidth="1"/>
    <col min="779" max="779" width="10" style="151" bestFit="1" customWidth="1"/>
    <col min="780" max="780" width="11.85546875" style="151" bestFit="1" customWidth="1"/>
    <col min="781" max="1024" width="9.140625" style="151"/>
    <col min="1025" max="1025" width="17.85546875" style="151" customWidth="1"/>
    <col min="1026" max="1026" width="43.7109375" style="151" customWidth="1"/>
    <col min="1027" max="1027" width="8.85546875" style="151" customWidth="1"/>
    <col min="1028" max="1028" width="9.140625" style="151"/>
    <col min="1029" max="1029" width="9.7109375" style="151" customWidth="1"/>
    <col min="1030" max="1030" width="10.140625" style="151" customWidth="1"/>
    <col min="1031" max="1031" width="9.140625" style="151"/>
    <col min="1032" max="1032" width="13.42578125" style="151" customWidth="1"/>
    <col min="1033" max="1033" width="9.140625" style="151"/>
    <col min="1034" max="1034" width="14.7109375" style="151" customWidth="1"/>
    <col min="1035" max="1035" width="10" style="151" bestFit="1" customWidth="1"/>
    <col min="1036" max="1036" width="11.85546875" style="151" bestFit="1" customWidth="1"/>
    <col min="1037" max="1280" width="9.140625" style="151"/>
    <col min="1281" max="1281" width="17.85546875" style="151" customWidth="1"/>
    <col min="1282" max="1282" width="43.7109375" style="151" customWidth="1"/>
    <col min="1283" max="1283" width="8.85546875" style="151" customWidth="1"/>
    <col min="1284" max="1284" width="9.140625" style="151"/>
    <col min="1285" max="1285" width="9.7109375" style="151" customWidth="1"/>
    <col min="1286" max="1286" width="10.140625" style="151" customWidth="1"/>
    <col min="1287" max="1287" width="9.140625" style="151"/>
    <col min="1288" max="1288" width="13.42578125" style="151" customWidth="1"/>
    <col min="1289" max="1289" width="9.140625" style="151"/>
    <col min="1290" max="1290" width="14.7109375" style="151" customWidth="1"/>
    <col min="1291" max="1291" width="10" style="151" bestFit="1" customWidth="1"/>
    <col min="1292" max="1292" width="11.85546875" style="151" bestFit="1" customWidth="1"/>
    <col min="1293" max="1536" width="9.140625" style="151"/>
    <col min="1537" max="1537" width="17.85546875" style="151" customWidth="1"/>
    <col min="1538" max="1538" width="43.7109375" style="151" customWidth="1"/>
    <col min="1539" max="1539" width="8.85546875" style="151" customWidth="1"/>
    <col min="1540" max="1540" width="9.140625" style="151"/>
    <col min="1541" max="1541" width="9.7109375" style="151" customWidth="1"/>
    <col min="1542" max="1542" width="10.140625" style="151" customWidth="1"/>
    <col min="1543" max="1543" width="9.140625" style="151"/>
    <col min="1544" max="1544" width="13.42578125" style="151" customWidth="1"/>
    <col min="1545" max="1545" width="9.140625" style="151"/>
    <col min="1546" max="1546" width="14.7109375" style="151" customWidth="1"/>
    <col min="1547" max="1547" width="10" style="151" bestFit="1" customWidth="1"/>
    <col min="1548" max="1548" width="11.85546875" style="151" bestFit="1" customWidth="1"/>
    <col min="1549" max="1792" width="9.140625" style="151"/>
    <col min="1793" max="1793" width="17.85546875" style="151" customWidth="1"/>
    <col min="1794" max="1794" width="43.7109375" style="151" customWidth="1"/>
    <col min="1795" max="1795" width="8.85546875" style="151" customWidth="1"/>
    <col min="1796" max="1796" width="9.140625" style="151"/>
    <col min="1797" max="1797" width="9.7109375" style="151" customWidth="1"/>
    <col min="1798" max="1798" width="10.140625" style="151" customWidth="1"/>
    <col min="1799" max="1799" width="9.140625" style="151"/>
    <col min="1800" max="1800" width="13.42578125" style="151" customWidth="1"/>
    <col min="1801" max="1801" width="9.140625" style="151"/>
    <col min="1802" max="1802" width="14.7109375" style="151" customWidth="1"/>
    <col min="1803" max="1803" width="10" style="151" bestFit="1" customWidth="1"/>
    <col min="1804" max="1804" width="11.85546875" style="151" bestFit="1" customWidth="1"/>
    <col min="1805" max="2048" width="9.140625" style="151"/>
    <col min="2049" max="2049" width="17.85546875" style="151" customWidth="1"/>
    <col min="2050" max="2050" width="43.7109375" style="151" customWidth="1"/>
    <col min="2051" max="2051" width="8.85546875" style="151" customWidth="1"/>
    <col min="2052" max="2052" width="9.140625" style="151"/>
    <col min="2053" max="2053" width="9.7109375" style="151" customWidth="1"/>
    <col min="2054" max="2054" width="10.140625" style="151" customWidth="1"/>
    <col min="2055" max="2055" width="9.140625" style="151"/>
    <col min="2056" max="2056" width="13.42578125" style="151" customWidth="1"/>
    <col min="2057" max="2057" width="9.140625" style="151"/>
    <col min="2058" max="2058" width="14.7109375" style="151" customWidth="1"/>
    <col min="2059" max="2059" width="10" style="151" bestFit="1" customWidth="1"/>
    <col min="2060" max="2060" width="11.85546875" style="151" bestFit="1" customWidth="1"/>
    <col min="2061" max="2304" width="9.140625" style="151"/>
    <col min="2305" max="2305" width="17.85546875" style="151" customWidth="1"/>
    <col min="2306" max="2306" width="43.7109375" style="151" customWidth="1"/>
    <col min="2307" max="2307" width="8.85546875" style="151" customWidth="1"/>
    <col min="2308" max="2308" width="9.140625" style="151"/>
    <col min="2309" max="2309" width="9.7109375" style="151" customWidth="1"/>
    <col min="2310" max="2310" width="10.140625" style="151" customWidth="1"/>
    <col min="2311" max="2311" width="9.140625" style="151"/>
    <col min="2312" max="2312" width="13.42578125" style="151" customWidth="1"/>
    <col min="2313" max="2313" width="9.140625" style="151"/>
    <col min="2314" max="2314" width="14.7109375" style="151" customWidth="1"/>
    <col min="2315" max="2315" width="10" style="151" bestFit="1" customWidth="1"/>
    <col min="2316" max="2316" width="11.85546875" style="151" bestFit="1" customWidth="1"/>
    <col min="2317" max="2560" width="9.140625" style="151"/>
    <col min="2561" max="2561" width="17.85546875" style="151" customWidth="1"/>
    <col min="2562" max="2562" width="43.7109375" style="151" customWidth="1"/>
    <col min="2563" max="2563" width="8.85546875" style="151" customWidth="1"/>
    <col min="2564" max="2564" width="9.140625" style="151"/>
    <col min="2565" max="2565" width="9.7109375" style="151" customWidth="1"/>
    <col min="2566" max="2566" width="10.140625" style="151" customWidth="1"/>
    <col min="2567" max="2567" width="9.140625" style="151"/>
    <col min="2568" max="2568" width="13.42578125" style="151" customWidth="1"/>
    <col min="2569" max="2569" width="9.140625" style="151"/>
    <col min="2570" max="2570" width="14.7109375" style="151" customWidth="1"/>
    <col min="2571" max="2571" width="10" style="151" bestFit="1" customWidth="1"/>
    <col min="2572" max="2572" width="11.85546875" style="151" bestFit="1" customWidth="1"/>
    <col min="2573" max="2816" width="9.140625" style="151"/>
    <col min="2817" max="2817" width="17.85546875" style="151" customWidth="1"/>
    <col min="2818" max="2818" width="43.7109375" style="151" customWidth="1"/>
    <col min="2819" max="2819" width="8.85546875" style="151" customWidth="1"/>
    <col min="2820" max="2820" width="9.140625" style="151"/>
    <col min="2821" max="2821" width="9.7109375" style="151" customWidth="1"/>
    <col min="2822" max="2822" width="10.140625" style="151" customWidth="1"/>
    <col min="2823" max="2823" width="9.140625" style="151"/>
    <col min="2824" max="2824" width="13.42578125" style="151" customWidth="1"/>
    <col min="2825" max="2825" width="9.140625" style="151"/>
    <col min="2826" max="2826" width="14.7109375" style="151" customWidth="1"/>
    <col min="2827" max="2827" width="10" style="151" bestFit="1" customWidth="1"/>
    <col min="2828" max="2828" width="11.85546875" style="151" bestFit="1" customWidth="1"/>
    <col min="2829" max="3072" width="9.140625" style="151"/>
    <col min="3073" max="3073" width="17.85546875" style="151" customWidth="1"/>
    <col min="3074" max="3074" width="43.7109375" style="151" customWidth="1"/>
    <col min="3075" max="3075" width="8.85546875" style="151" customWidth="1"/>
    <col min="3076" max="3076" width="9.140625" style="151"/>
    <col min="3077" max="3077" width="9.7109375" style="151" customWidth="1"/>
    <col min="3078" max="3078" width="10.140625" style="151" customWidth="1"/>
    <col min="3079" max="3079" width="9.140625" style="151"/>
    <col min="3080" max="3080" width="13.42578125" style="151" customWidth="1"/>
    <col min="3081" max="3081" width="9.140625" style="151"/>
    <col min="3082" max="3082" width="14.7109375" style="151" customWidth="1"/>
    <col min="3083" max="3083" width="10" style="151" bestFit="1" customWidth="1"/>
    <col min="3084" max="3084" width="11.85546875" style="151" bestFit="1" customWidth="1"/>
    <col min="3085" max="3328" width="9.140625" style="151"/>
    <col min="3329" max="3329" width="17.85546875" style="151" customWidth="1"/>
    <col min="3330" max="3330" width="43.7109375" style="151" customWidth="1"/>
    <col min="3331" max="3331" width="8.85546875" style="151" customWidth="1"/>
    <col min="3332" max="3332" width="9.140625" style="151"/>
    <col min="3333" max="3333" width="9.7109375" style="151" customWidth="1"/>
    <col min="3334" max="3334" width="10.140625" style="151" customWidth="1"/>
    <col min="3335" max="3335" width="9.140625" style="151"/>
    <col min="3336" max="3336" width="13.42578125" style="151" customWidth="1"/>
    <col min="3337" max="3337" width="9.140625" style="151"/>
    <col min="3338" max="3338" width="14.7109375" style="151" customWidth="1"/>
    <col min="3339" max="3339" width="10" style="151" bestFit="1" customWidth="1"/>
    <col min="3340" max="3340" width="11.85546875" style="151" bestFit="1" customWidth="1"/>
    <col min="3341" max="3584" width="9.140625" style="151"/>
    <col min="3585" max="3585" width="17.85546875" style="151" customWidth="1"/>
    <col min="3586" max="3586" width="43.7109375" style="151" customWidth="1"/>
    <col min="3587" max="3587" width="8.85546875" style="151" customWidth="1"/>
    <col min="3588" max="3588" width="9.140625" style="151"/>
    <col min="3589" max="3589" width="9.7109375" style="151" customWidth="1"/>
    <col min="3590" max="3590" width="10.140625" style="151" customWidth="1"/>
    <col min="3591" max="3591" width="9.140625" style="151"/>
    <col min="3592" max="3592" width="13.42578125" style="151" customWidth="1"/>
    <col min="3593" max="3593" width="9.140625" style="151"/>
    <col min="3594" max="3594" width="14.7109375" style="151" customWidth="1"/>
    <col min="3595" max="3595" width="10" style="151" bestFit="1" customWidth="1"/>
    <col min="3596" max="3596" width="11.85546875" style="151" bestFit="1" customWidth="1"/>
    <col min="3597" max="3840" width="9.140625" style="151"/>
    <col min="3841" max="3841" width="17.85546875" style="151" customWidth="1"/>
    <col min="3842" max="3842" width="43.7109375" style="151" customWidth="1"/>
    <col min="3843" max="3843" width="8.85546875" style="151" customWidth="1"/>
    <col min="3844" max="3844" width="9.140625" style="151"/>
    <col min="3845" max="3845" width="9.7109375" style="151" customWidth="1"/>
    <col min="3846" max="3846" width="10.140625" style="151" customWidth="1"/>
    <col min="3847" max="3847" width="9.140625" style="151"/>
    <col min="3848" max="3848" width="13.42578125" style="151" customWidth="1"/>
    <col min="3849" max="3849" width="9.140625" style="151"/>
    <col min="3850" max="3850" width="14.7109375" style="151" customWidth="1"/>
    <col min="3851" max="3851" width="10" style="151" bestFit="1" customWidth="1"/>
    <col min="3852" max="3852" width="11.85546875" style="151" bestFit="1" customWidth="1"/>
    <col min="3853" max="4096" width="9.140625" style="151"/>
    <col min="4097" max="4097" width="17.85546875" style="151" customWidth="1"/>
    <col min="4098" max="4098" width="43.7109375" style="151" customWidth="1"/>
    <col min="4099" max="4099" width="8.85546875" style="151" customWidth="1"/>
    <col min="4100" max="4100" width="9.140625" style="151"/>
    <col min="4101" max="4101" width="9.7109375" style="151" customWidth="1"/>
    <col min="4102" max="4102" width="10.140625" style="151" customWidth="1"/>
    <col min="4103" max="4103" width="9.140625" style="151"/>
    <col min="4104" max="4104" width="13.42578125" style="151" customWidth="1"/>
    <col min="4105" max="4105" width="9.140625" style="151"/>
    <col min="4106" max="4106" width="14.7109375" style="151" customWidth="1"/>
    <col min="4107" max="4107" width="10" style="151" bestFit="1" customWidth="1"/>
    <col min="4108" max="4108" width="11.85546875" style="151" bestFit="1" customWidth="1"/>
    <col min="4109" max="4352" width="9.140625" style="151"/>
    <col min="4353" max="4353" width="17.85546875" style="151" customWidth="1"/>
    <col min="4354" max="4354" width="43.7109375" style="151" customWidth="1"/>
    <col min="4355" max="4355" width="8.85546875" style="151" customWidth="1"/>
    <col min="4356" max="4356" width="9.140625" style="151"/>
    <col min="4357" max="4357" width="9.7109375" style="151" customWidth="1"/>
    <col min="4358" max="4358" width="10.140625" style="151" customWidth="1"/>
    <col min="4359" max="4359" width="9.140625" style="151"/>
    <col min="4360" max="4360" width="13.42578125" style="151" customWidth="1"/>
    <col min="4361" max="4361" width="9.140625" style="151"/>
    <col min="4362" max="4362" width="14.7109375" style="151" customWidth="1"/>
    <col min="4363" max="4363" width="10" style="151" bestFit="1" customWidth="1"/>
    <col min="4364" max="4364" width="11.85546875" style="151" bestFit="1" customWidth="1"/>
    <col min="4365" max="4608" width="9.140625" style="151"/>
    <col min="4609" max="4609" width="17.85546875" style="151" customWidth="1"/>
    <col min="4610" max="4610" width="43.7109375" style="151" customWidth="1"/>
    <col min="4611" max="4611" width="8.85546875" style="151" customWidth="1"/>
    <col min="4612" max="4612" width="9.140625" style="151"/>
    <col min="4613" max="4613" width="9.7109375" style="151" customWidth="1"/>
    <col min="4614" max="4614" width="10.140625" style="151" customWidth="1"/>
    <col min="4615" max="4615" width="9.140625" style="151"/>
    <col min="4616" max="4616" width="13.42578125" style="151" customWidth="1"/>
    <col min="4617" max="4617" width="9.140625" style="151"/>
    <col min="4618" max="4618" width="14.7109375" style="151" customWidth="1"/>
    <col min="4619" max="4619" width="10" style="151" bestFit="1" customWidth="1"/>
    <col min="4620" max="4620" width="11.85546875" style="151" bestFit="1" customWidth="1"/>
    <col min="4621" max="4864" width="9.140625" style="151"/>
    <col min="4865" max="4865" width="17.85546875" style="151" customWidth="1"/>
    <col min="4866" max="4866" width="43.7109375" style="151" customWidth="1"/>
    <col min="4867" max="4867" width="8.85546875" style="151" customWidth="1"/>
    <col min="4868" max="4868" width="9.140625" style="151"/>
    <col min="4869" max="4869" width="9.7109375" style="151" customWidth="1"/>
    <col min="4870" max="4870" width="10.140625" style="151" customWidth="1"/>
    <col min="4871" max="4871" width="9.140625" style="151"/>
    <col min="4872" max="4872" width="13.42578125" style="151" customWidth="1"/>
    <col min="4873" max="4873" width="9.140625" style="151"/>
    <col min="4874" max="4874" width="14.7109375" style="151" customWidth="1"/>
    <col min="4875" max="4875" width="10" style="151" bestFit="1" customWidth="1"/>
    <col min="4876" max="4876" width="11.85546875" style="151" bestFit="1" customWidth="1"/>
    <col min="4877" max="5120" width="9.140625" style="151"/>
    <col min="5121" max="5121" width="17.85546875" style="151" customWidth="1"/>
    <col min="5122" max="5122" width="43.7109375" style="151" customWidth="1"/>
    <col min="5123" max="5123" width="8.85546875" style="151" customWidth="1"/>
    <col min="5124" max="5124" width="9.140625" style="151"/>
    <col min="5125" max="5125" width="9.7109375" style="151" customWidth="1"/>
    <col min="5126" max="5126" width="10.140625" style="151" customWidth="1"/>
    <col min="5127" max="5127" width="9.140625" style="151"/>
    <col min="5128" max="5128" width="13.42578125" style="151" customWidth="1"/>
    <col min="5129" max="5129" width="9.140625" style="151"/>
    <col min="5130" max="5130" width="14.7109375" style="151" customWidth="1"/>
    <col min="5131" max="5131" width="10" style="151" bestFit="1" customWidth="1"/>
    <col min="5132" max="5132" width="11.85546875" style="151" bestFit="1" customWidth="1"/>
    <col min="5133" max="5376" width="9.140625" style="151"/>
    <col min="5377" max="5377" width="17.85546875" style="151" customWidth="1"/>
    <col min="5378" max="5378" width="43.7109375" style="151" customWidth="1"/>
    <col min="5379" max="5379" width="8.85546875" style="151" customWidth="1"/>
    <col min="5380" max="5380" width="9.140625" style="151"/>
    <col min="5381" max="5381" width="9.7109375" style="151" customWidth="1"/>
    <col min="5382" max="5382" width="10.140625" style="151" customWidth="1"/>
    <col min="5383" max="5383" width="9.140625" style="151"/>
    <col min="5384" max="5384" width="13.42578125" style="151" customWidth="1"/>
    <col min="5385" max="5385" width="9.140625" style="151"/>
    <col min="5386" max="5386" width="14.7109375" style="151" customWidth="1"/>
    <col min="5387" max="5387" width="10" style="151" bestFit="1" customWidth="1"/>
    <col min="5388" max="5388" width="11.85546875" style="151" bestFit="1" customWidth="1"/>
    <col min="5389" max="5632" width="9.140625" style="151"/>
    <col min="5633" max="5633" width="17.85546875" style="151" customWidth="1"/>
    <col min="5634" max="5634" width="43.7109375" style="151" customWidth="1"/>
    <col min="5635" max="5635" width="8.85546875" style="151" customWidth="1"/>
    <col min="5636" max="5636" width="9.140625" style="151"/>
    <col min="5637" max="5637" width="9.7109375" style="151" customWidth="1"/>
    <col min="5638" max="5638" width="10.140625" style="151" customWidth="1"/>
    <col min="5639" max="5639" width="9.140625" style="151"/>
    <col min="5640" max="5640" width="13.42578125" style="151" customWidth="1"/>
    <col min="5641" max="5641" width="9.140625" style="151"/>
    <col min="5642" max="5642" width="14.7109375" style="151" customWidth="1"/>
    <col min="5643" max="5643" width="10" style="151" bestFit="1" customWidth="1"/>
    <col min="5644" max="5644" width="11.85546875" style="151" bestFit="1" customWidth="1"/>
    <col min="5645" max="5888" width="9.140625" style="151"/>
    <col min="5889" max="5889" width="17.85546875" style="151" customWidth="1"/>
    <col min="5890" max="5890" width="43.7109375" style="151" customWidth="1"/>
    <col min="5891" max="5891" width="8.85546875" style="151" customWidth="1"/>
    <col min="5892" max="5892" width="9.140625" style="151"/>
    <col min="5893" max="5893" width="9.7109375" style="151" customWidth="1"/>
    <col min="5894" max="5894" width="10.140625" style="151" customWidth="1"/>
    <col min="5895" max="5895" width="9.140625" style="151"/>
    <col min="5896" max="5896" width="13.42578125" style="151" customWidth="1"/>
    <col min="5897" max="5897" width="9.140625" style="151"/>
    <col min="5898" max="5898" width="14.7109375" style="151" customWidth="1"/>
    <col min="5899" max="5899" width="10" style="151" bestFit="1" customWidth="1"/>
    <col min="5900" max="5900" width="11.85546875" style="151" bestFit="1" customWidth="1"/>
    <col min="5901" max="6144" width="9.140625" style="151"/>
    <col min="6145" max="6145" width="17.85546875" style="151" customWidth="1"/>
    <col min="6146" max="6146" width="43.7109375" style="151" customWidth="1"/>
    <col min="6147" max="6147" width="8.85546875" style="151" customWidth="1"/>
    <col min="6148" max="6148" width="9.140625" style="151"/>
    <col min="6149" max="6149" width="9.7109375" style="151" customWidth="1"/>
    <col min="6150" max="6150" width="10.140625" style="151" customWidth="1"/>
    <col min="6151" max="6151" width="9.140625" style="151"/>
    <col min="6152" max="6152" width="13.42578125" style="151" customWidth="1"/>
    <col min="6153" max="6153" width="9.140625" style="151"/>
    <col min="6154" max="6154" width="14.7109375" style="151" customWidth="1"/>
    <col min="6155" max="6155" width="10" style="151" bestFit="1" customWidth="1"/>
    <col min="6156" max="6156" width="11.85546875" style="151" bestFit="1" customWidth="1"/>
    <col min="6157" max="6400" width="9.140625" style="151"/>
    <col min="6401" max="6401" width="17.85546875" style="151" customWidth="1"/>
    <col min="6402" max="6402" width="43.7109375" style="151" customWidth="1"/>
    <col min="6403" max="6403" width="8.85546875" style="151" customWidth="1"/>
    <col min="6404" max="6404" width="9.140625" style="151"/>
    <col min="6405" max="6405" width="9.7109375" style="151" customWidth="1"/>
    <col min="6406" max="6406" width="10.140625" style="151" customWidth="1"/>
    <col min="6407" max="6407" width="9.140625" style="151"/>
    <col min="6408" max="6408" width="13.42578125" style="151" customWidth="1"/>
    <col min="6409" max="6409" width="9.140625" style="151"/>
    <col min="6410" max="6410" width="14.7109375" style="151" customWidth="1"/>
    <col min="6411" max="6411" width="10" style="151" bestFit="1" customWidth="1"/>
    <col min="6412" max="6412" width="11.85546875" style="151" bestFit="1" customWidth="1"/>
    <col min="6413" max="6656" width="9.140625" style="151"/>
    <col min="6657" max="6657" width="17.85546875" style="151" customWidth="1"/>
    <col min="6658" max="6658" width="43.7109375" style="151" customWidth="1"/>
    <col min="6659" max="6659" width="8.85546875" style="151" customWidth="1"/>
    <col min="6660" max="6660" width="9.140625" style="151"/>
    <col min="6661" max="6661" width="9.7109375" style="151" customWidth="1"/>
    <col min="6662" max="6662" width="10.140625" style="151" customWidth="1"/>
    <col min="6663" max="6663" width="9.140625" style="151"/>
    <col min="6664" max="6664" width="13.42578125" style="151" customWidth="1"/>
    <col min="6665" max="6665" width="9.140625" style="151"/>
    <col min="6666" max="6666" width="14.7109375" style="151" customWidth="1"/>
    <col min="6667" max="6667" width="10" style="151" bestFit="1" customWidth="1"/>
    <col min="6668" max="6668" width="11.85546875" style="151" bestFit="1" customWidth="1"/>
    <col min="6669" max="6912" width="9.140625" style="151"/>
    <col min="6913" max="6913" width="17.85546875" style="151" customWidth="1"/>
    <col min="6914" max="6914" width="43.7109375" style="151" customWidth="1"/>
    <col min="6915" max="6915" width="8.85546875" style="151" customWidth="1"/>
    <col min="6916" max="6916" width="9.140625" style="151"/>
    <col min="6917" max="6917" width="9.7109375" style="151" customWidth="1"/>
    <col min="6918" max="6918" width="10.140625" style="151" customWidth="1"/>
    <col min="6919" max="6919" width="9.140625" style="151"/>
    <col min="6920" max="6920" width="13.42578125" style="151" customWidth="1"/>
    <col min="6921" max="6921" width="9.140625" style="151"/>
    <col min="6922" max="6922" width="14.7109375" style="151" customWidth="1"/>
    <col min="6923" max="6923" width="10" style="151" bestFit="1" customWidth="1"/>
    <col min="6924" max="6924" width="11.85546875" style="151" bestFit="1" customWidth="1"/>
    <col min="6925" max="7168" width="9.140625" style="151"/>
    <col min="7169" max="7169" width="17.85546875" style="151" customWidth="1"/>
    <col min="7170" max="7170" width="43.7109375" style="151" customWidth="1"/>
    <col min="7171" max="7171" width="8.85546875" style="151" customWidth="1"/>
    <col min="7172" max="7172" width="9.140625" style="151"/>
    <col min="7173" max="7173" width="9.7109375" style="151" customWidth="1"/>
    <col min="7174" max="7174" width="10.140625" style="151" customWidth="1"/>
    <col min="7175" max="7175" width="9.140625" style="151"/>
    <col min="7176" max="7176" width="13.42578125" style="151" customWidth="1"/>
    <col min="7177" max="7177" width="9.140625" style="151"/>
    <col min="7178" max="7178" width="14.7109375" style="151" customWidth="1"/>
    <col min="7179" max="7179" width="10" style="151" bestFit="1" customWidth="1"/>
    <col min="7180" max="7180" width="11.85546875" style="151" bestFit="1" customWidth="1"/>
    <col min="7181" max="7424" width="9.140625" style="151"/>
    <col min="7425" max="7425" width="17.85546875" style="151" customWidth="1"/>
    <col min="7426" max="7426" width="43.7109375" style="151" customWidth="1"/>
    <col min="7427" max="7427" width="8.85546875" style="151" customWidth="1"/>
    <col min="7428" max="7428" width="9.140625" style="151"/>
    <col min="7429" max="7429" width="9.7109375" style="151" customWidth="1"/>
    <col min="7430" max="7430" width="10.140625" style="151" customWidth="1"/>
    <col min="7431" max="7431" width="9.140625" style="151"/>
    <col min="7432" max="7432" width="13.42578125" style="151" customWidth="1"/>
    <col min="7433" max="7433" width="9.140625" style="151"/>
    <col min="7434" max="7434" width="14.7109375" style="151" customWidth="1"/>
    <col min="7435" max="7435" width="10" style="151" bestFit="1" customWidth="1"/>
    <col min="7436" max="7436" width="11.85546875" style="151" bestFit="1" customWidth="1"/>
    <col min="7437" max="7680" width="9.140625" style="151"/>
    <col min="7681" max="7681" width="17.85546875" style="151" customWidth="1"/>
    <col min="7682" max="7682" width="43.7109375" style="151" customWidth="1"/>
    <col min="7683" max="7683" width="8.85546875" style="151" customWidth="1"/>
    <col min="7684" max="7684" width="9.140625" style="151"/>
    <col min="7685" max="7685" width="9.7109375" style="151" customWidth="1"/>
    <col min="7686" max="7686" width="10.140625" style="151" customWidth="1"/>
    <col min="7687" max="7687" width="9.140625" style="151"/>
    <col min="7688" max="7688" width="13.42578125" style="151" customWidth="1"/>
    <col min="7689" max="7689" width="9.140625" style="151"/>
    <col min="7690" max="7690" width="14.7109375" style="151" customWidth="1"/>
    <col min="7691" max="7691" width="10" style="151" bestFit="1" customWidth="1"/>
    <col min="7692" max="7692" width="11.85546875" style="151" bestFit="1" customWidth="1"/>
    <col min="7693" max="7936" width="9.140625" style="151"/>
    <col min="7937" max="7937" width="17.85546875" style="151" customWidth="1"/>
    <col min="7938" max="7938" width="43.7109375" style="151" customWidth="1"/>
    <col min="7939" max="7939" width="8.85546875" style="151" customWidth="1"/>
    <col min="7940" max="7940" width="9.140625" style="151"/>
    <col min="7941" max="7941" width="9.7109375" style="151" customWidth="1"/>
    <col min="7942" max="7942" width="10.140625" style="151" customWidth="1"/>
    <col min="7943" max="7943" width="9.140625" style="151"/>
    <col min="7944" max="7944" width="13.42578125" style="151" customWidth="1"/>
    <col min="7945" max="7945" width="9.140625" style="151"/>
    <col min="7946" max="7946" width="14.7109375" style="151" customWidth="1"/>
    <col min="7947" max="7947" width="10" style="151" bestFit="1" customWidth="1"/>
    <col min="7948" max="7948" width="11.85546875" style="151" bestFit="1" customWidth="1"/>
    <col min="7949" max="8192" width="9.140625" style="151"/>
    <col min="8193" max="8193" width="17.85546875" style="151" customWidth="1"/>
    <col min="8194" max="8194" width="43.7109375" style="151" customWidth="1"/>
    <col min="8195" max="8195" width="8.85546875" style="151" customWidth="1"/>
    <col min="8196" max="8196" width="9.140625" style="151"/>
    <col min="8197" max="8197" width="9.7109375" style="151" customWidth="1"/>
    <col min="8198" max="8198" width="10.140625" style="151" customWidth="1"/>
    <col min="8199" max="8199" width="9.140625" style="151"/>
    <col min="8200" max="8200" width="13.42578125" style="151" customWidth="1"/>
    <col min="8201" max="8201" width="9.140625" style="151"/>
    <col min="8202" max="8202" width="14.7109375" style="151" customWidth="1"/>
    <col min="8203" max="8203" width="10" style="151" bestFit="1" customWidth="1"/>
    <col min="8204" max="8204" width="11.85546875" style="151" bestFit="1" customWidth="1"/>
    <col min="8205" max="8448" width="9.140625" style="151"/>
    <col min="8449" max="8449" width="17.85546875" style="151" customWidth="1"/>
    <col min="8450" max="8450" width="43.7109375" style="151" customWidth="1"/>
    <col min="8451" max="8451" width="8.85546875" style="151" customWidth="1"/>
    <col min="8452" max="8452" width="9.140625" style="151"/>
    <col min="8453" max="8453" width="9.7109375" style="151" customWidth="1"/>
    <col min="8454" max="8454" width="10.140625" style="151" customWidth="1"/>
    <col min="8455" max="8455" width="9.140625" style="151"/>
    <col min="8456" max="8456" width="13.42578125" style="151" customWidth="1"/>
    <col min="8457" max="8457" width="9.140625" style="151"/>
    <col min="8458" max="8458" width="14.7109375" style="151" customWidth="1"/>
    <col min="8459" max="8459" width="10" style="151" bestFit="1" customWidth="1"/>
    <col min="8460" max="8460" width="11.85546875" style="151" bestFit="1" customWidth="1"/>
    <col min="8461" max="8704" width="9.140625" style="151"/>
    <col min="8705" max="8705" width="17.85546875" style="151" customWidth="1"/>
    <col min="8706" max="8706" width="43.7109375" style="151" customWidth="1"/>
    <col min="8707" max="8707" width="8.85546875" style="151" customWidth="1"/>
    <col min="8708" max="8708" width="9.140625" style="151"/>
    <col min="8709" max="8709" width="9.7109375" style="151" customWidth="1"/>
    <col min="8710" max="8710" width="10.140625" style="151" customWidth="1"/>
    <col min="8711" max="8711" width="9.140625" style="151"/>
    <col min="8712" max="8712" width="13.42578125" style="151" customWidth="1"/>
    <col min="8713" max="8713" width="9.140625" style="151"/>
    <col min="8714" max="8714" width="14.7109375" style="151" customWidth="1"/>
    <col min="8715" max="8715" width="10" style="151" bestFit="1" customWidth="1"/>
    <col min="8716" max="8716" width="11.85546875" style="151" bestFit="1" customWidth="1"/>
    <col min="8717" max="8960" width="9.140625" style="151"/>
    <col min="8961" max="8961" width="17.85546875" style="151" customWidth="1"/>
    <col min="8962" max="8962" width="43.7109375" style="151" customWidth="1"/>
    <col min="8963" max="8963" width="8.85546875" style="151" customWidth="1"/>
    <col min="8964" max="8964" width="9.140625" style="151"/>
    <col min="8965" max="8965" width="9.7109375" style="151" customWidth="1"/>
    <col min="8966" max="8966" width="10.140625" style="151" customWidth="1"/>
    <col min="8967" max="8967" width="9.140625" style="151"/>
    <col min="8968" max="8968" width="13.42578125" style="151" customWidth="1"/>
    <col min="8969" max="8969" width="9.140625" style="151"/>
    <col min="8970" max="8970" width="14.7109375" style="151" customWidth="1"/>
    <col min="8971" max="8971" width="10" style="151" bestFit="1" customWidth="1"/>
    <col min="8972" max="8972" width="11.85546875" style="151" bestFit="1" customWidth="1"/>
    <col min="8973" max="9216" width="9.140625" style="151"/>
    <col min="9217" max="9217" width="17.85546875" style="151" customWidth="1"/>
    <col min="9218" max="9218" width="43.7109375" style="151" customWidth="1"/>
    <col min="9219" max="9219" width="8.85546875" style="151" customWidth="1"/>
    <col min="9220" max="9220" width="9.140625" style="151"/>
    <col min="9221" max="9221" width="9.7109375" style="151" customWidth="1"/>
    <col min="9222" max="9222" width="10.140625" style="151" customWidth="1"/>
    <col min="9223" max="9223" width="9.140625" style="151"/>
    <col min="9224" max="9224" width="13.42578125" style="151" customWidth="1"/>
    <col min="9225" max="9225" width="9.140625" style="151"/>
    <col min="9226" max="9226" width="14.7109375" style="151" customWidth="1"/>
    <col min="9227" max="9227" width="10" style="151" bestFit="1" customWidth="1"/>
    <col min="9228" max="9228" width="11.85546875" style="151" bestFit="1" customWidth="1"/>
    <col min="9229" max="9472" width="9.140625" style="151"/>
    <col min="9473" max="9473" width="17.85546875" style="151" customWidth="1"/>
    <col min="9474" max="9474" width="43.7109375" style="151" customWidth="1"/>
    <col min="9475" max="9475" width="8.85546875" style="151" customWidth="1"/>
    <col min="9476" max="9476" width="9.140625" style="151"/>
    <col min="9477" max="9477" width="9.7109375" style="151" customWidth="1"/>
    <col min="9478" max="9478" width="10.140625" style="151" customWidth="1"/>
    <col min="9479" max="9479" width="9.140625" style="151"/>
    <col min="9480" max="9480" width="13.42578125" style="151" customWidth="1"/>
    <col min="9481" max="9481" width="9.140625" style="151"/>
    <col min="9482" max="9482" width="14.7109375" style="151" customWidth="1"/>
    <col min="9483" max="9483" width="10" style="151" bestFit="1" customWidth="1"/>
    <col min="9484" max="9484" width="11.85546875" style="151" bestFit="1" customWidth="1"/>
    <col min="9485" max="9728" width="9.140625" style="151"/>
    <col min="9729" max="9729" width="17.85546875" style="151" customWidth="1"/>
    <col min="9730" max="9730" width="43.7109375" style="151" customWidth="1"/>
    <col min="9731" max="9731" width="8.85546875" style="151" customWidth="1"/>
    <col min="9732" max="9732" width="9.140625" style="151"/>
    <col min="9733" max="9733" width="9.7109375" style="151" customWidth="1"/>
    <col min="9734" max="9734" width="10.140625" style="151" customWidth="1"/>
    <col min="9735" max="9735" width="9.140625" style="151"/>
    <col min="9736" max="9736" width="13.42578125" style="151" customWidth="1"/>
    <col min="9737" max="9737" width="9.140625" style="151"/>
    <col min="9738" max="9738" width="14.7109375" style="151" customWidth="1"/>
    <col min="9739" max="9739" width="10" style="151" bestFit="1" customWidth="1"/>
    <col min="9740" max="9740" width="11.85546875" style="151" bestFit="1" customWidth="1"/>
    <col min="9741" max="9984" width="9.140625" style="151"/>
    <col min="9985" max="9985" width="17.85546875" style="151" customWidth="1"/>
    <col min="9986" max="9986" width="43.7109375" style="151" customWidth="1"/>
    <col min="9987" max="9987" width="8.85546875" style="151" customWidth="1"/>
    <col min="9988" max="9988" width="9.140625" style="151"/>
    <col min="9989" max="9989" width="9.7109375" style="151" customWidth="1"/>
    <col min="9990" max="9990" width="10.140625" style="151" customWidth="1"/>
    <col min="9991" max="9991" width="9.140625" style="151"/>
    <col min="9992" max="9992" width="13.42578125" style="151" customWidth="1"/>
    <col min="9993" max="9993" width="9.140625" style="151"/>
    <col min="9994" max="9994" width="14.7109375" style="151" customWidth="1"/>
    <col min="9995" max="9995" width="10" style="151" bestFit="1" customWidth="1"/>
    <col min="9996" max="9996" width="11.85546875" style="151" bestFit="1" customWidth="1"/>
    <col min="9997" max="10240" width="9.140625" style="151"/>
    <col min="10241" max="10241" width="17.85546875" style="151" customWidth="1"/>
    <col min="10242" max="10242" width="43.7109375" style="151" customWidth="1"/>
    <col min="10243" max="10243" width="8.85546875" style="151" customWidth="1"/>
    <col min="10244" max="10244" width="9.140625" style="151"/>
    <col min="10245" max="10245" width="9.7109375" style="151" customWidth="1"/>
    <col min="10246" max="10246" width="10.140625" style="151" customWidth="1"/>
    <col min="10247" max="10247" width="9.140625" style="151"/>
    <col min="10248" max="10248" width="13.42578125" style="151" customWidth="1"/>
    <col min="10249" max="10249" width="9.140625" style="151"/>
    <col min="10250" max="10250" width="14.7109375" style="151" customWidth="1"/>
    <col min="10251" max="10251" width="10" style="151" bestFit="1" customWidth="1"/>
    <col min="10252" max="10252" width="11.85546875" style="151" bestFit="1" customWidth="1"/>
    <col min="10253" max="10496" width="9.140625" style="151"/>
    <col min="10497" max="10497" width="17.85546875" style="151" customWidth="1"/>
    <col min="10498" max="10498" width="43.7109375" style="151" customWidth="1"/>
    <col min="10499" max="10499" width="8.85546875" style="151" customWidth="1"/>
    <col min="10500" max="10500" width="9.140625" style="151"/>
    <col min="10501" max="10501" width="9.7109375" style="151" customWidth="1"/>
    <col min="10502" max="10502" width="10.140625" style="151" customWidth="1"/>
    <col min="10503" max="10503" width="9.140625" style="151"/>
    <col min="10504" max="10504" width="13.42578125" style="151" customWidth="1"/>
    <col min="10505" max="10505" width="9.140625" style="151"/>
    <col min="10506" max="10506" width="14.7109375" style="151" customWidth="1"/>
    <col min="10507" max="10507" width="10" style="151" bestFit="1" customWidth="1"/>
    <col min="10508" max="10508" width="11.85546875" style="151" bestFit="1" customWidth="1"/>
    <col min="10509" max="10752" width="9.140625" style="151"/>
    <col min="10753" max="10753" width="17.85546875" style="151" customWidth="1"/>
    <col min="10754" max="10754" width="43.7109375" style="151" customWidth="1"/>
    <col min="10755" max="10755" width="8.85546875" style="151" customWidth="1"/>
    <col min="10756" max="10756" width="9.140625" style="151"/>
    <col min="10757" max="10757" width="9.7109375" style="151" customWidth="1"/>
    <col min="10758" max="10758" width="10.140625" style="151" customWidth="1"/>
    <col min="10759" max="10759" width="9.140625" style="151"/>
    <col min="10760" max="10760" width="13.42578125" style="151" customWidth="1"/>
    <col min="10761" max="10761" width="9.140625" style="151"/>
    <col min="10762" max="10762" width="14.7109375" style="151" customWidth="1"/>
    <col min="10763" max="10763" width="10" style="151" bestFit="1" customWidth="1"/>
    <col min="10764" max="10764" width="11.85546875" style="151" bestFit="1" customWidth="1"/>
    <col min="10765" max="11008" width="9.140625" style="151"/>
    <col min="11009" max="11009" width="17.85546875" style="151" customWidth="1"/>
    <col min="11010" max="11010" width="43.7109375" style="151" customWidth="1"/>
    <col min="11011" max="11011" width="8.85546875" style="151" customWidth="1"/>
    <col min="11012" max="11012" width="9.140625" style="151"/>
    <col min="11013" max="11013" width="9.7109375" style="151" customWidth="1"/>
    <col min="11014" max="11014" width="10.140625" style="151" customWidth="1"/>
    <col min="11015" max="11015" width="9.140625" style="151"/>
    <col min="11016" max="11016" width="13.42578125" style="151" customWidth="1"/>
    <col min="11017" max="11017" width="9.140625" style="151"/>
    <col min="11018" max="11018" width="14.7109375" style="151" customWidth="1"/>
    <col min="11019" max="11019" width="10" style="151" bestFit="1" customWidth="1"/>
    <col min="11020" max="11020" width="11.85546875" style="151" bestFit="1" customWidth="1"/>
    <col min="11021" max="11264" width="9.140625" style="151"/>
    <col min="11265" max="11265" width="17.85546875" style="151" customWidth="1"/>
    <col min="11266" max="11266" width="43.7109375" style="151" customWidth="1"/>
    <col min="11267" max="11267" width="8.85546875" style="151" customWidth="1"/>
    <col min="11268" max="11268" width="9.140625" style="151"/>
    <col min="11269" max="11269" width="9.7109375" style="151" customWidth="1"/>
    <col min="11270" max="11270" width="10.140625" style="151" customWidth="1"/>
    <col min="11271" max="11271" width="9.140625" style="151"/>
    <col min="11272" max="11272" width="13.42578125" style="151" customWidth="1"/>
    <col min="11273" max="11273" width="9.140625" style="151"/>
    <col min="11274" max="11274" width="14.7109375" style="151" customWidth="1"/>
    <col min="11275" max="11275" width="10" style="151" bestFit="1" customWidth="1"/>
    <col min="11276" max="11276" width="11.85546875" style="151" bestFit="1" customWidth="1"/>
    <col min="11277" max="11520" width="9.140625" style="151"/>
    <col min="11521" max="11521" width="17.85546875" style="151" customWidth="1"/>
    <col min="11522" max="11522" width="43.7109375" style="151" customWidth="1"/>
    <col min="11523" max="11523" width="8.85546875" style="151" customWidth="1"/>
    <col min="11524" max="11524" width="9.140625" style="151"/>
    <col min="11525" max="11525" width="9.7109375" style="151" customWidth="1"/>
    <col min="11526" max="11526" width="10.140625" style="151" customWidth="1"/>
    <col min="11527" max="11527" width="9.140625" style="151"/>
    <col min="11528" max="11528" width="13.42578125" style="151" customWidth="1"/>
    <col min="11529" max="11529" width="9.140625" style="151"/>
    <col min="11530" max="11530" width="14.7109375" style="151" customWidth="1"/>
    <col min="11531" max="11531" width="10" style="151" bestFit="1" customWidth="1"/>
    <col min="11532" max="11532" width="11.85546875" style="151" bestFit="1" customWidth="1"/>
    <col min="11533" max="11776" width="9.140625" style="151"/>
    <col min="11777" max="11777" width="17.85546875" style="151" customWidth="1"/>
    <col min="11778" max="11778" width="43.7109375" style="151" customWidth="1"/>
    <col min="11779" max="11779" width="8.85546875" style="151" customWidth="1"/>
    <col min="11780" max="11780" width="9.140625" style="151"/>
    <col min="11781" max="11781" width="9.7109375" style="151" customWidth="1"/>
    <col min="11782" max="11782" width="10.140625" style="151" customWidth="1"/>
    <col min="11783" max="11783" width="9.140625" style="151"/>
    <col min="11784" max="11784" width="13.42578125" style="151" customWidth="1"/>
    <col min="11785" max="11785" width="9.140625" style="151"/>
    <col min="11786" max="11786" width="14.7109375" style="151" customWidth="1"/>
    <col min="11787" max="11787" width="10" style="151" bestFit="1" customWidth="1"/>
    <col min="11788" max="11788" width="11.85546875" style="151" bestFit="1" customWidth="1"/>
    <col min="11789" max="12032" width="9.140625" style="151"/>
    <col min="12033" max="12033" width="17.85546875" style="151" customWidth="1"/>
    <col min="12034" max="12034" width="43.7109375" style="151" customWidth="1"/>
    <col min="12035" max="12035" width="8.85546875" style="151" customWidth="1"/>
    <col min="12036" max="12036" width="9.140625" style="151"/>
    <col min="12037" max="12037" width="9.7109375" style="151" customWidth="1"/>
    <col min="12038" max="12038" width="10.140625" style="151" customWidth="1"/>
    <col min="12039" max="12039" width="9.140625" style="151"/>
    <col min="12040" max="12040" width="13.42578125" style="151" customWidth="1"/>
    <col min="12041" max="12041" width="9.140625" style="151"/>
    <col min="12042" max="12042" width="14.7109375" style="151" customWidth="1"/>
    <col min="12043" max="12043" width="10" style="151" bestFit="1" customWidth="1"/>
    <col min="12044" max="12044" width="11.85546875" style="151" bestFit="1" customWidth="1"/>
    <col min="12045" max="12288" width="9.140625" style="151"/>
    <col min="12289" max="12289" width="17.85546875" style="151" customWidth="1"/>
    <col min="12290" max="12290" width="43.7109375" style="151" customWidth="1"/>
    <col min="12291" max="12291" width="8.85546875" style="151" customWidth="1"/>
    <col min="12292" max="12292" width="9.140625" style="151"/>
    <col min="12293" max="12293" width="9.7109375" style="151" customWidth="1"/>
    <col min="12294" max="12294" width="10.140625" style="151" customWidth="1"/>
    <col min="12295" max="12295" width="9.140625" style="151"/>
    <col min="12296" max="12296" width="13.42578125" style="151" customWidth="1"/>
    <col min="12297" max="12297" width="9.140625" style="151"/>
    <col min="12298" max="12298" width="14.7109375" style="151" customWidth="1"/>
    <col min="12299" max="12299" width="10" style="151" bestFit="1" customWidth="1"/>
    <col min="12300" max="12300" width="11.85546875" style="151" bestFit="1" customWidth="1"/>
    <col min="12301" max="12544" width="9.140625" style="151"/>
    <col min="12545" max="12545" width="17.85546875" style="151" customWidth="1"/>
    <col min="12546" max="12546" width="43.7109375" style="151" customWidth="1"/>
    <col min="12547" max="12547" width="8.85546875" style="151" customWidth="1"/>
    <col min="12548" max="12548" width="9.140625" style="151"/>
    <col min="12549" max="12549" width="9.7109375" style="151" customWidth="1"/>
    <col min="12550" max="12550" width="10.140625" style="151" customWidth="1"/>
    <col min="12551" max="12551" width="9.140625" style="151"/>
    <col min="12552" max="12552" width="13.42578125" style="151" customWidth="1"/>
    <col min="12553" max="12553" width="9.140625" style="151"/>
    <col min="12554" max="12554" width="14.7109375" style="151" customWidth="1"/>
    <col min="12555" max="12555" width="10" style="151" bestFit="1" customWidth="1"/>
    <col min="12556" max="12556" width="11.85546875" style="151" bestFit="1" customWidth="1"/>
    <col min="12557" max="12800" width="9.140625" style="151"/>
    <col min="12801" max="12801" width="17.85546875" style="151" customWidth="1"/>
    <col min="12802" max="12802" width="43.7109375" style="151" customWidth="1"/>
    <col min="12803" max="12803" width="8.85546875" style="151" customWidth="1"/>
    <col min="12804" max="12804" width="9.140625" style="151"/>
    <col min="12805" max="12805" width="9.7109375" style="151" customWidth="1"/>
    <col min="12806" max="12806" width="10.140625" style="151" customWidth="1"/>
    <col min="12807" max="12807" width="9.140625" style="151"/>
    <col min="12808" max="12808" width="13.42578125" style="151" customWidth="1"/>
    <col min="12809" max="12809" width="9.140625" style="151"/>
    <col min="12810" max="12810" width="14.7109375" style="151" customWidth="1"/>
    <col min="12811" max="12811" width="10" style="151" bestFit="1" customWidth="1"/>
    <col min="12812" max="12812" width="11.85546875" style="151" bestFit="1" customWidth="1"/>
    <col min="12813" max="13056" width="9.140625" style="151"/>
    <col min="13057" max="13057" width="17.85546875" style="151" customWidth="1"/>
    <col min="13058" max="13058" width="43.7109375" style="151" customWidth="1"/>
    <col min="13059" max="13059" width="8.85546875" style="151" customWidth="1"/>
    <col min="13060" max="13060" width="9.140625" style="151"/>
    <col min="13061" max="13061" width="9.7109375" style="151" customWidth="1"/>
    <col min="13062" max="13062" width="10.140625" style="151" customWidth="1"/>
    <col min="13063" max="13063" width="9.140625" style="151"/>
    <col min="13064" max="13064" width="13.42578125" style="151" customWidth="1"/>
    <col min="13065" max="13065" width="9.140625" style="151"/>
    <col min="13066" max="13066" width="14.7109375" style="151" customWidth="1"/>
    <col min="13067" max="13067" width="10" style="151" bestFit="1" customWidth="1"/>
    <col min="13068" max="13068" width="11.85546875" style="151" bestFit="1" customWidth="1"/>
    <col min="13069" max="13312" width="9.140625" style="151"/>
    <col min="13313" max="13313" width="17.85546875" style="151" customWidth="1"/>
    <col min="13314" max="13314" width="43.7109375" style="151" customWidth="1"/>
    <col min="13315" max="13315" width="8.85546875" style="151" customWidth="1"/>
    <col min="13316" max="13316" width="9.140625" style="151"/>
    <col min="13317" max="13317" width="9.7109375" style="151" customWidth="1"/>
    <col min="13318" max="13318" width="10.140625" style="151" customWidth="1"/>
    <col min="13319" max="13319" width="9.140625" style="151"/>
    <col min="13320" max="13320" width="13.42578125" style="151" customWidth="1"/>
    <col min="13321" max="13321" width="9.140625" style="151"/>
    <col min="13322" max="13322" width="14.7109375" style="151" customWidth="1"/>
    <col min="13323" max="13323" width="10" style="151" bestFit="1" customWidth="1"/>
    <col min="13324" max="13324" width="11.85546875" style="151" bestFit="1" customWidth="1"/>
    <col min="13325" max="13568" width="9.140625" style="151"/>
    <col min="13569" max="13569" width="17.85546875" style="151" customWidth="1"/>
    <col min="13570" max="13570" width="43.7109375" style="151" customWidth="1"/>
    <col min="13571" max="13571" width="8.85546875" style="151" customWidth="1"/>
    <col min="13572" max="13572" width="9.140625" style="151"/>
    <col min="13573" max="13573" width="9.7109375" style="151" customWidth="1"/>
    <col min="13574" max="13574" width="10.140625" style="151" customWidth="1"/>
    <col min="13575" max="13575" width="9.140625" style="151"/>
    <col min="13576" max="13576" width="13.42578125" style="151" customWidth="1"/>
    <col min="13577" max="13577" width="9.140625" style="151"/>
    <col min="13578" max="13578" width="14.7109375" style="151" customWidth="1"/>
    <col min="13579" max="13579" width="10" style="151" bestFit="1" customWidth="1"/>
    <col min="13580" max="13580" width="11.85546875" style="151" bestFit="1" customWidth="1"/>
    <col min="13581" max="13824" width="9.140625" style="151"/>
    <col min="13825" max="13825" width="17.85546875" style="151" customWidth="1"/>
    <col min="13826" max="13826" width="43.7109375" style="151" customWidth="1"/>
    <col min="13827" max="13827" width="8.85546875" style="151" customWidth="1"/>
    <col min="13828" max="13828" width="9.140625" style="151"/>
    <col min="13829" max="13829" width="9.7109375" style="151" customWidth="1"/>
    <col min="13830" max="13830" width="10.140625" style="151" customWidth="1"/>
    <col min="13831" max="13831" width="9.140625" style="151"/>
    <col min="13832" max="13832" width="13.42578125" style="151" customWidth="1"/>
    <col min="13833" max="13833" width="9.140625" style="151"/>
    <col min="13834" max="13834" width="14.7109375" style="151" customWidth="1"/>
    <col min="13835" max="13835" width="10" style="151" bestFit="1" customWidth="1"/>
    <col min="13836" max="13836" width="11.85546875" style="151" bestFit="1" customWidth="1"/>
    <col min="13837" max="14080" width="9.140625" style="151"/>
    <col min="14081" max="14081" width="17.85546875" style="151" customWidth="1"/>
    <col min="14082" max="14082" width="43.7109375" style="151" customWidth="1"/>
    <col min="14083" max="14083" width="8.85546875" style="151" customWidth="1"/>
    <col min="14084" max="14084" width="9.140625" style="151"/>
    <col min="14085" max="14085" width="9.7109375" style="151" customWidth="1"/>
    <col min="14086" max="14086" width="10.140625" style="151" customWidth="1"/>
    <col min="14087" max="14087" width="9.140625" style="151"/>
    <col min="14088" max="14088" width="13.42578125" style="151" customWidth="1"/>
    <col min="14089" max="14089" width="9.140625" style="151"/>
    <col min="14090" max="14090" width="14.7109375" style="151" customWidth="1"/>
    <col min="14091" max="14091" width="10" style="151" bestFit="1" customWidth="1"/>
    <col min="14092" max="14092" width="11.85546875" style="151" bestFit="1" customWidth="1"/>
    <col min="14093" max="14336" width="9.140625" style="151"/>
    <col min="14337" max="14337" width="17.85546875" style="151" customWidth="1"/>
    <col min="14338" max="14338" width="43.7109375" style="151" customWidth="1"/>
    <col min="14339" max="14339" width="8.85546875" style="151" customWidth="1"/>
    <col min="14340" max="14340" width="9.140625" style="151"/>
    <col min="14341" max="14341" width="9.7109375" style="151" customWidth="1"/>
    <col min="14342" max="14342" width="10.140625" style="151" customWidth="1"/>
    <col min="14343" max="14343" width="9.140625" style="151"/>
    <col min="14344" max="14344" width="13.42578125" style="151" customWidth="1"/>
    <col min="14345" max="14345" width="9.140625" style="151"/>
    <col min="14346" max="14346" width="14.7109375" style="151" customWidth="1"/>
    <col min="14347" max="14347" width="10" style="151" bestFit="1" customWidth="1"/>
    <col min="14348" max="14348" width="11.85546875" style="151" bestFit="1" customWidth="1"/>
    <col min="14349" max="14592" width="9.140625" style="151"/>
    <col min="14593" max="14593" width="17.85546875" style="151" customWidth="1"/>
    <col min="14594" max="14594" width="43.7109375" style="151" customWidth="1"/>
    <col min="14595" max="14595" width="8.85546875" style="151" customWidth="1"/>
    <col min="14596" max="14596" width="9.140625" style="151"/>
    <col min="14597" max="14597" width="9.7109375" style="151" customWidth="1"/>
    <col min="14598" max="14598" width="10.140625" style="151" customWidth="1"/>
    <col min="14599" max="14599" width="9.140625" style="151"/>
    <col min="14600" max="14600" width="13.42578125" style="151" customWidth="1"/>
    <col min="14601" max="14601" width="9.140625" style="151"/>
    <col min="14602" max="14602" width="14.7109375" style="151" customWidth="1"/>
    <col min="14603" max="14603" width="10" style="151" bestFit="1" customWidth="1"/>
    <col min="14604" max="14604" width="11.85546875" style="151" bestFit="1" customWidth="1"/>
    <col min="14605" max="14848" width="9.140625" style="151"/>
    <col min="14849" max="14849" width="17.85546875" style="151" customWidth="1"/>
    <col min="14850" max="14850" width="43.7109375" style="151" customWidth="1"/>
    <col min="14851" max="14851" width="8.85546875" style="151" customWidth="1"/>
    <col min="14852" max="14852" width="9.140625" style="151"/>
    <col min="14853" max="14853" width="9.7109375" style="151" customWidth="1"/>
    <col min="14854" max="14854" width="10.140625" style="151" customWidth="1"/>
    <col min="14855" max="14855" width="9.140625" style="151"/>
    <col min="14856" max="14856" width="13.42578125" style="151" customWidth="1"/>
    <col min="14857" max="14857" width="9.140625" style="151"/>
    <col min="14858" max="14858" width="14.7109375" style="151" customWidth="1"/>
    <col min="14859" max="14859" width="10" style="151" bestFit="1" customWidth="1"/>
    <col min="14860" max="14860" width="11.85546875" style="151" bestFit="1" customWidth="1"/>
    <col min="14861" max="15104" width="9.140625" style="151"/>
    <col min="15105" max="15105" width="17.85546875" style="151" customWidth="1"/>
    <col min="15106" max="15106" width="43.7109375" style="151" customWidth="1"/>
    <col min="15107" max="15107" width="8.85546875" style="151" customWidth="1"/>
    <col min="15108" max="15108" width="9.140625" style="151"/>
    <col min="15109" max="15109" width="9.7109375" style="151" customWidth="1"/>
    <col min="15110" max="15110" width="10.140625" style="151" customWidth="1"/>
    <col min="15111" max="15111" width="9.140625" style="151"/>
    <col min="15112" max="15112" width="13.42578125" style="151" customWidth="1"/>
    <col min="15113" max="15113" width="9.140625" style="151"/>
    <col min="15114" max="15114" width="14.7109375" style="151" customWidth="1"/>
    <col min="15115" max="15115" width="10" style="151" bestFit="1" customWidth="1"/>
    <col min="15116" max="15116" width="11.85546875" style="151" bestFit="1" customWidth="1"/>
    <col min="15117" max="15360" width="9.140625" style="151"/>
    <col min="15361" max="15361" width="17.85546875" style="151" customWidth="1"/>
    <col min="15362" max="15362" width="43.7109375" style="151" customWidth="1"/>
    <col min="15363" max="15363" width="8.85546875" style="151" customWidth="1"/>
    <col min="15364" max="15364" width="9.140625" style="151"/>
    <col min="15365" max="15365" width="9.7109375" style="151" customWidth="1"/>
    <col min="15366" max="15366" width="10.140625" style="151" customWidth="1"/>
    <col min="15367" max="15367" width="9.140625" style="151"/>
    <col min="15368" max="15368" width="13.42578125" style="151" customWidth="1"/>
    <col min="15369" max="15369" width="9.140625" style="151"/>
    <col min="15370" max="15370" width="14.7109375" style="151" customWidth="1"/>
    <col min="15371" max="15371" width="10" style="151" bestFit="1" customWidth="1"/>
    <col min="15372" max="15372" width="11.85546875" style="151" bestFit="1" customWidth="1"/>
    <col min="15373" max="15616" width="9.140625" style="151"/>
    <col min="15617" max="15617" width="17.85546875" style="151" customWidth="1"/>
    <col min="15618" max="15618" width="43.7109375" style="151" customWidth="1"/>
    <col min="15619" max="15619" width="8.85546875" style="151" customWidth="1"/>
    <col min="15620" max="15620" width="9.140625" style="151"/>
    <col min="15621" max="15621" width="9.7109375" style="151" customWidth="1"/>
    <col min="15622" max="15622" width="10.140625" style="151" customWidth="1"/>
    <col min="15623" max="15623" width="9.140625" style="151"/>
    <col min="15624" max="15624" width="13.42578125" style="151" customWidth="1"/>
    <col min="15625" max="15625" width="9.140625" style="151"/>
    <col min="15626" max="15626" width="14.7109375" style="151" customWidth="1"/>
    <col min="15627" max="15627" width="10" style="151" bestFit="1" customWidth="1"/>
    <col min="15628" max="15628" width="11.85546875" style="151" bestFit="1" customWidth="1"/>
    <col min="15629" max="15872" width="9.140625" style="151"/>
    <col min="15873" max="15873" width="17.85546875" style="151" customWidth="1"/>
    <col min="15874" max="15874" width="43.7109375" style="151" customWidth="1"/>
    <col min="15875" max="15875" width="8.85546875" style="151" customWidth="1"/>
    <col min="15876" max="15876" width="9.140625" style="151"/>
    <col min="15877" max="15877" width="9.7109375" style="151" customWidth="1"/>
    <col min="15878" max="15878" width="10.140625" style="151" customWidth="1"/>
    <col min="15879" max="15879" width="9.140625" style="151"/>
    <col min="15880" max="15880" width="13.42578125" style="151" customWidth="1"/>
    <col min="15881" max="15881" width="9.140625" style="151"/>
    <col min="15882" max="15882" width="14.7109375" style="151" customWidth="1"/>
    <col min="15883" max="15883" width="10" style="151" bestFit="1" customWidth="1"/>
    <col min="15884" max="15884" width="11.85546875" style="151" bestFit="1" customWidth="1"/>
    <col min="15885" max="16128" width="9.140625" style="151"/>
    <col min="16129" max="16129" width="17.85546875" style="151" customWidth="1"/>
    <col min="16130" max="16130" width="43.7109375" style="151" customWidth="1"/>
    <col min="16131" max="16131" width="8.85546875" style="151" customWidth="1"/>
    <col min="16132" max="16132" width="9.140625" style="151"/>
    <col min="16133" max="16133" width="9.7109375" style="151" customWidth="1"/>
    <col min="16134" max="16134" width="10.140625" style="151" customWidth="1"/>
    <col min="16135" max="16135" width="9.140625" style="151"/>
    <col min="16136" max="16136" width="13.42578125" style="151" customWidth="1"/>
    <col min="16137" max="16137" width="9.140625" style="151"/>
    <col min="16138" max="16138" width="14.7109375" style="151" customWidth="1"/>
    <col min="16139" max="16139" width="10" style="151" bestFit="1" customWidth="1"/>
    <col min="16140" max="16140" width="11.85546875" style="151" bestFit="1" customWidth="1"/>
    <col min="16141" max="16384" width="9.140625" style="151"/>
  </cols>
  <sheetData>
    <row r="1" spans="1:9" ht="74.25" customHeight="1" x14ac:dyDescent="0.25">
      <c r="A1" s="376"/>
      <c r="B1" s="377"/>
      <c r="C1" s="378" t="s">
        <v>531</v>
      </c>
      <c r="D1" s="379"/>
      <c r="E1" s="379"/>
      <c r="F1" s="379"/>
      <c r="G1" s="379"/>
      <c r="H1" s="380"/>
    </row>
    <row r="2" spans="1:9" ht="33.75" customHeight="1" x14ac:dyDescent="0.25">
      <c r="A2" s="381" t="str">
        <f>'Resumo do Orçamento'!D2</f>
        <v>Obras e Serviços de Pavimentação e Drenagem de Águas Pluviais no Bairro Jardim Tropical, no município de Arapiraca/AL.</v>
      </c>
      <c r="B2" s="382"/>
      <c r="C2" s="382"/>
      <c r="D2" s="382"/>
      <c r="E2" s="382"/>
      <c r="F2" s="382"/>
      <c r="G2" s="382"/>
      <c r="H2" s="383"/>
    </row>
    <row r="3" spans="1:9" ht="9" customHeight="1" x14ac:dyDescent="0.25">
      <c r="A3" s="384"/>
      <c r="B3" s="385"/>
      <c r="C3" s="385"/>
      <c r="D3" s="385"/>
      <c r="E3" s="385"/>
      <c r="F3" s="385"/>
      <c r="G3" s="385"/>
      <c r="H3" s="386"/>
    </row>
    <row r="4" spans="1:9" ht="15.75" x14ac:dyDescent="0.25">
      <c r="A4" s="387" t="s">
        <v>532</v>
      </c>
      <c r="B4" s="388"/>
      <c r="C4" s="388"/>
      <c r="D4" s="388"/>
      <c r="E4" s="388"/>
      <c r="F4" s="388"/>
      <c r="G4" s="388"/>
      <c r="H4" s="389"/>
    </row>
    <row r="5" spans="1:9" ht="25.5" x14ac:dyDescent="0.25">
      <c r="A5" s="152" t="s">
        <v>41</v>
      </c>
      <c r="B5" s="153" t="s">
        <v>533</v>
      </c>
      <c r="C5" s="154" t="s">
        <v>252</v>
      </c>
      <c r="D5" s="155" t="s">
        <v>534</v>
      </c>
      <c r="E5" s="155" t="s">
        <v>535</v>
      </c>
      <c r="F5" s="155" t="s">
        <v>536</v>
      </c>
      <c r="G5" s="155" t="s">
        <v>537</v>
      </c>
      <c r="H5" s="156" t="s">
        <v>538</v>
      </c>
    </row>
    <row r="6" spans="1:9" ht="9.75" customHeight="1" x14ac:dyDescent="0.25">
      <c r="A6" s="390"/>
      <c r="B6" s="391"/>
      <c r="C6" s="391"/>
      <c r="D6" s="391"/>
      <c r="E6" s="391"/>
      <c r="F6" s="391"/>
      <c r="G6" s="391"/>
      <c r="H6" s="392"/>
    </row>
    <row r="7" spans="1:9" ht="33.75" customHeight="1" x14ac:dyDescent="0.25">
      <c r="A7" s="370" t="str">
        <f>'[42]Orçamento Sintético'!D6</f>
        <v>ADMINISTRAÇÃO LOCAL</v>
      </c>
      <c r="B7" s="371"/>
      <c r="C7" s="371"/>
      <c r="D7" s="371"/>
      <c r="E7" s="371"/>
      <c r="F7" s="371"/>
      <c r="G7" s="371"/>
      <c r="H7" s="372"/>
      <c r="I7" s="157"/>
    </row>
    <row r="8" spans="1:9" x14ac:dyDescent="0.25">
      <c r="A8" s="158" t="s">
        <v>539</v>
      </c>
      <c r="B8" s="360" t="s">
        <v>704</v>
      </c>
      <c r="C8" s="360"/>
      <c r="D8" s="360"/>
      <c r="E8" s="360"/>
      <c r="F8" s="360"/>
      <c r="G8" s="360"/>
      <c r="H8" s="361"/>
      <c r="I8" s="157"/>
    </row>
    <row r="9" spans="1:9" ht="6" customHeight="1" x14ac:dyDescent="0.25">
      <c r="A9" s="159"/>
      <c r="B9" s="160"/>
      <c r="C9" s="161"/>
      <c r="D9" s="162"/>
      <c r="E9" s="162"/>
      <c r="F9" s="162"/>
      <c r="G9" s="163"/>
      <c r="H9" s="164"/>
    </row>
    <row r="10" spans="1:9" ht="25.5" x14ac:dyDescent="0.25">
      <c r="A10" s="165" t="s">
        <v>540</v>
      </c>
      <c r="B10" s="155" t="s">
        <v>254</v>
      </c>
      <c r="C10" s="166" t="s">
        <v>252</v>
      </c>
      <c r="D10" s="155" t="s">
        <v>534</v>
      </c>
      <c r="E10" s="155" t="s">
        <v>535</v>
      </c>
      <c r="F10" s="155" t="s">
        <v>536</v>
      </c>
      <c r="G10" s="155" t="s">
        <v>537</v>
      </c>
      <c r="H10" s="156" t="s">
        <v>538</v>
      </c>
    </row>
    <row r="11" spans="1:9" ht="25.5" x14ac:dyDescent="0.25">
      <c r="A11" s="167" t="s">
        <v>541</v>
      </c>
      <c r="B11" s="168" t="s">
        <v>527</v>
      </c>
      <c r="C11" s="169">
        <v>0.25</v>
      </c>
      <c r="D11" s="170" t="s">
        <v>18</v>
      </c>
      <c r="E11" s="171">
        <v>19425.52</v>
      </c>
      <c r="F11" s="172"/>
      <c r="G11" s="173">
        <f>ROUND(E11*C11,2)</f>
        <v>4856.38</v>
      </c>
      <c r="H11" s="174">
        <f>G11</f>
        <v>4856.38</v>
      </c>
    </row>
    <row r="12" spans="1:9" ht="25.5" x14ac:dyDescent="0.25">
      <c r="A12" s="167" t="s">
        <v>542</v>
      </c>
      <c r="B12" s="168" t="s">
        <v>525</v>
      </c>
      <c r="C12" s="169">
        <v>1</v>
      </c>
      <c r="D12" s="170" t="s">
        <v>18</v>
      </c>
      <c r="E12" s="173">
        <v>4374.42</v>
      </c>
      <c r="F12" s="172"/>
      <c r="G12" s="173">
        <f>ROUND(E12*C12,2)</f>
        <v>4374.42</v>
      </c>
      <c r="H12" s="174">
        <f>G12</f>
        <v>4374.42</v>
      </c>
    </row>
    <row r="13" spans="1:9" x14ac:dyDescent="0.25">
      <c r="A13" s="175"/>
      <c r="B13" s="176"/>
      <c r="C13" s="177"/>
      <c r="D13" s="176"/>
      <c r="E13" s="178"/>
      <c r="F13" s="178"/>
      <c r="G13" s="178"/>
      <c r="H13" s="179">
        <f>SUM(H11:H12)</f>
        <v>9230.7999999999993</v>
      </c>
    </row>
    <row r="14" spans="1:9" ht="15" hidden="1" customHeight="1" x14ac:dyDescent="0.25">
      <c r="A14" s="175"/>
      <c r="B14" s="180" t="s">
        <v>543</v>
      </c>
      <c r="C14" s="181">
        <f>$K$4</f>
        <v>0</v>
      </c>
      <c r="D14" s="182"/>
      <c r="E14" s="178"/>
      <c r="F14" s="183"/>
      <c r="G14" s="183"/>
      <c r="H14" s="184"/>
    </row>
    <row r="15" spans="1:9" x14ac:dyDescent="0.25">
      <c r="A15" s="362"/>
      <c r="B15" s="363"/>
      <c r="C15" s="363"/>
      <c r="D15" s="363"/>
      <c r="E15" s="363"/>
      <c r="F15" s="363"/>
      <c r="G15" s="363"/>
      <c r="H15" s="364"/>
    </row>
    <row r="16" spans="1:9" ht="15.75" thickBot="1" x14ac:dyDescent="0.3">
      <c r="A16" s="365" t="s">
        <v>544</v>
      </c>
      <c r="B16" s="366"/>
      <c r="C16" s="367"/>
      <c r="D16" s="368"/>
      <c r="E16" s="368"/>
      <c r="F16" s="368"/>
      <c r="G16" s="369"/>
      <c r="H16" s="185">
        <f>H13</f>
        <v>9230.7999999999993</v>
      </c>
    </row>
    <row r="17" spans="1:9" ht="9.75" customHeight="1" x14ac:dyDescent="0.25">
      <c r="A17" s="373"/>
      <c r="B17" s="374"/>
      <c r="C17" s="374"/>
      <c r="D17" s="374"/>
      <c r="E17" s="374"/>
      <c r="F17" s="374"/>
      <c r="G17" s="374"/>
      <c r="H17" s="375"/>
    </row>
    <row r="18" spans="1:9" x14ac:dyDescent="0.25">
      <c r="A18" s="158" t="s">
        <v>539</v>
      </c>
      <c r="B18" s="360" t="s">
        <v>705</v>
      </c>
      <c r="C18" s="360"/>
      <c r="D18" s="360"/>
      <c r="E18" s="360"/>
      <c r="F18" s="360"/>
      <c r="G18" s="360"/>
      <c r="H18" s="361"/>
      <c r="I18" s="157"/>
    </row>
    <row r="19" spans="1:9" ht="6" customHeight="1" x14ac:dyDescent="0.25">
      <c r="A19" s="159"/>
      <c r="B19" s="160"/>
      <c r="C19" s="161"/>
      <c r="D19" s="162"/>
      <c r="E19" s="162"/>
      <c r="F19" s="162"/>
      <c r="G19" s="163"/>
      <c r="H19" s="164"/>
    </row>
    <row r="20" spans="1:9" ht="25.5" x14ac:dyDescent="0.25">
      <c r="A20" s="165" t="s">
        <v>540</v>
      </c>
      <c r="B20" s="155" t="s">
        <v>254</v>
      </c>
      <c r="C20" s="166" t="s">
        <v>252</v>
      </c>
      <c r="D20" s="155" t="s">
        <v>534</v>
      </c>
      <c r="E20" s="155" t="s">
        <v>535</v>
      </c>
      <c r="F20" s="155" t="s">
        <v>536</v>
      </c>
      <c r="G20" s="155" t="s">
        <v>537</v>
      </c>
      <c r="H20" s="156" t="s">
        <v>538</v>
      </c>
    </row>
    <row r="21" spans="1:9" ht="63.75" x14ac:dyDescent="0.25">
      <c r="A21" s="167" t="s">
        <v>706</v>
      </c>
      <c r="B21" s="168" t="s">
        <v>498</v>
      </c>
      <c r="C21" s="169">
        <v>3.0999999999999999E-3</v>
      </c>
      <c r="D21" s="170" t="s">
        <v>357</v>
      </c>
      <c r="E21" s="171">
        <v>166.47</v>
      </c>
      <c r="F21" s="173">
        <f>TRUNC(E21*C21,2)</f>
        <v>0.51</v>
      </c>
      <c r="G21" s="173"/>
      <c r="H21" s="174">
        <f>F21</f>
        <v>0.51</v>
      </c>
    </row>
    <row r="22" spans="1:9" ht="63.75" x14ac:dyDescent="0.25">
      <c r="A22" s="167" t="s">
        <v>707</v>
      </c>
      <c r="B22" s="168" t="s">
        <v>496</v>
      </c>
      <c r="C22" s="169">
        <v>0.13089999999999999</v>
      </c>
      <c r="D22" s="170" t="s">
        <v>353</v>
      </c>
      <c r="E22" s="173">
        <v>61.26</v>
      </c>
      <c r="F22" s="173">
        <f>TRUNC(E22*C22,2)</f>
        <v>8.01</v>
      </c>
      <c r="G22" s="173"/>
      <c r="H22" s="174">
        <f>F22</f>
        <v>8.01</v>
      </c>
    </row>
    <row r="23" spans="1:9" x14ac:dyDescent="0.25">
      <c r="A23" s="167" t="s">
        <v>708</v>
      </c>
      <c r="B23" s="168" t="s">
        <v>494</v>
      </c>
      <c r="C23" s="169">
        <v>0.40210000000000001</v>
      </c>
      <c r="D23" s="170" t="s">
        <v>290</v>
      </c>
      <c r="E23" s="173">
        <v>23.08</v>
      </c>
      <c r="F23" s="172"/>
      <c r="G23" s="173">
        <f>TRUNC(E23*C23,2)</f>
        <v>9.2799999999999994</v>
      </c>
      <c r="H23" s="174">
        <f>G23</f>
        <v>9.2799999999999994</v>
      </c>
    </row>
    <row r="24" spans="1:9" x14ac:dyDescent="0.25">
      <c r="A24" s="167" t="s">
        <v>709</v>
      </c>
      <c r="B24" s="168" t="s">
        <v>347</v>
      </c>
      <c r="C24" s="169">
        <v>0.40210000000000001</v>
      </c>
      <c r="D24" s="170" t="s">
        <v>290</v>
      </c>
      <c r="E24" s="173">
        <v>18.170000000000002</v>
      </c>
      <c r="F24" s="172"/>
      <c r="G24" s="173">
        <f>TRUNC(E24*C24,2)</f>
        <v>7.3</v>
      </c>
      <c r="H24" s="174">
        <f>G24</f>
        <v>7.3</v>
      </c>
    </row>
    <row r="25" spans="1:9" ht="38.25" x14ac:dyDescent="0.25">
      <c r="A25" s="167" t="s">
        <v>710</v>
      </c>
      <c r="B25" s="168" t="s">
        <v>345</v>
      </c>
      <c r="C25" s="169">
        <v>2.0400000000000001E-2</v>
      </c>
      <c r="D25" s="170" t="s">
        <v>1</v>
      </c>
      <c r="E25" s="173">
        <v>528.38</v>
      </c>
      <c r="F25" s="173">
        <f>TRUNC(E25*C25,2)</f>
        <v>10.77</v>
      </c>
      <c r="G25" s="173"/>
      <c r="H25" s="174">
        <f>F25</f>
        <v>10.77</v>
      </c>
    </row>
    <row r="26" spans="1:9" ht="25.5" x14ac:dyDescent="0.25">
      <c r="A26" s="167" t="s">
        <v>711</v>
      </c>
      <c r="B26" s="168" t="s">
        <v>492</v>
      </c>
      <c r="C26" s="169">
        <v>0.114</v>
      </c>
      <c r="D26" s="170" t="s">
        <v>1</v>
      </c>
      <c r="E26" s="173">
        <v>91.17</v>
      </c>
      <c r="F26" s="173">
        <f>TRUNC(E26*C26,2)</f>
        <v>10.39</v>
      </c>
      <c r="G26" s="173"/>
      <c r="H26" s="174">
        <f>F26</f>
        <v>10.39</v>
      </c>
    </row>
    <row r="27" spans="1:9" ht="51" x14ac:dyDescent="0.25">
      <c r="A27" s="167" t="s">
        <v>712</v>
      </c>
      <c r="B27" s="168" t="s">
        <v>713</v>
      </c>
      <c r="C27" s="169">
        <v>3.3000000000000002E-2</v>
      </c>
      <c r="D27" s="170" t="s">
        <v>491</v>
      </c>
      <c r="E27" s="173">
        <v>1233.33</v>
      </c>
      <c r="F27" s="173">
        <f>TRUNC(E27*C27,2)</f>
        <v>40.69</v>
      </c>
      <c r="G27" s="173"/>
      <c r="H27" s="174">
        <f>F27</f>
        <v>40.69</v>
      </c>
    </row>
    <row r="28" spans="1:9" ht="15" hidden="1" customHeight="1" x14ac:dyDescent="0.25">
      <c r="A28" s="175"/>
      <c r="B28" s="180" t="s">
        <v>713</v>
      </c>
      <c r="C28" s="181">
        <f>$K$4</f>
        <v>0</v>
      </c>
      <c r="D28" s="182" t="s">
        <v>491</v>
      </c>
      <c r="E28" s="178"/>
      <c r="F28" s="183"/>
      <c r="G28" s="183"/>
      <c r="H28" s="184"/>
    </row>
    <row r="29" spans="1:9" x14ac:dyDescent="0.25">
      <c r="A29" s="175"/>
      <c r="B29" s="176"/>
      <c r="C29" s="177"/>
      <c r="D29" s="176"/>
      <c r="E29" s="178"/>
      <c r="F29" s="178"/>
      <c r="G29" s="178"/>
      <c r="H29" s="179">
        <f>SUM(H21:H28)</f>
        <v>86.95</v>
      </c>
    </row>
    <row r="30" spans="1:9" x14ac:dyDescent="0.25">
      <c r="A30" s="362"/>
      <c r="B30" s="363"/>
      <c r="C30" s="363"/>
      <c r="D30" s="363"/>
      <c r="E30" s="363"/>
      <c r="F30" s="363"/>
      <c r="G30" s="363"/>
      <c r="H30" s="364"/>
    </row>
    <row r="31" spans="1:9" ht="15.75" thickBot="1" x14ac:dyDescent="0.3">
      <c r="A31" s="365" t="s">
        <v>544</v>
      </c>
      <c r="B31" s="366"/>
      <c r="C31" s="367"/>
      <c r="D31" s="368"/>
      <c r="E31" s="368"/>
      <c r="F31" s="368"/>
      <c r="G31" s="369"/>
      <c r="H31" s="185">
        <f>H29</f>
        <v>86.95</v>
      </c>
    </row>
  </sheetData>
  <mergeCells count="16">
    <mergeCell ref="A6:H6"/>
    <mergeCell ref="A1:B1"/>
    <mergeCell ref="C1:H1"/>
    <mergeCell ref="A2:H2"/>
    <mergeCell ref="A3:H3"/>
    <mergeCell ref="A4:H4"/>
    <mergeCell ref="B18:H18"/>
    <mergeCell ref="A30:H30"/>
    <mergeCell ref="A31:B31"/>
    <mergeCell ref="C31:G31"/>
    <mergeCell ref="A7:H7"/>
    <mergeCell ref="B8:H8"/>
    <mergeCell ref="A15:H15"/>
    <mergeCell ref="A16:B16"/>
    <mergeCell ref="C16:G16"/>
    <mergeCell ref="A17:H17"/>
  </mergeCells>
  <conditionalFormatting sqref="D9:E9">
    <cfRule type="cellIs" dxfId="14" priority="2" stopIfTrue="1" operator="equal">
      <formula>0</formula>
    </cfRule>
  </conditionalFormatting>
  <conditionalFormatting sqref="D19:E19">
    <cfRule type="cellIs" dxfId="13" priority="1" stopIfTrue="1" operator="equal">
      <formula>0</formula>
    </cfRule>
  </conditionalFormatting>
  <printOptions horizontalCentered="1"/>
  <pageMargins left="0.59055118110236227" right="0.59055118110236227" top="0.19685039370078741" bottom="0.19685039370078741" header="9.8425196850393706E-2" footer="9.8425196850393706E-2"/>
  <pageSetup paperSize="9" scale="67" orientation="portrait" r:id="rId1"/>
  <headerFooter>
    <oddFooter>Página &amp;P de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showOutlineSymbols="0" showWhiteSpace="0" topLeftCell="A28" zoomScale="70" zoomScaleNormal="70" workbookViewId="0">
      <selection activeCell="H52" sqref="H52"/>
    </sheetView>
  </sheetViews>
  <sheetFormatPr defaultRowHeight="14.25" x14ac:dyDescent="0.2"/>
  <cols>
    <col min="1" max="2" width="20.42578125" style="124" customWidth="1"/>
    <col min="3" max="3" width="68.5703125" style="124" customWidth="1"/>
    <col min="4" max="4" width="13.42578125" style="124" customWidth="1"/>
    <col min="5" max="5" width="19.5703125" style="124" customWidth="1"/>
    <col min="6" max="6" width="14.85546875" style="124" bestFit="1" customWidth="1"/>
    <col min="7" max="7" width="18.85546875" style="124" bestFit="1" customWidth="1"/>
    <col min="8" max="9" width="17.85546875" style="124" customWidth="1"/>
    <col min="10" max="11" width="17.140625" style="124" bestFit="1" customWidth="1"/>
    <col min="12" max="16384" width="9.140625" style="124"/>
  </cols>
  <sheetData>
    <row r="1" spans="1:11" ht="20.100000000000001" customHeight="1" x14ac:dyDescent="0.2">
      <c r="A1" s="127"/>
      <c r="B1" s="186"/>
      <c r="C1" s="187" t="s">
        <v>261</v>
      </c>
      <c r="D1" s="331" t="s">
        <v>45</v>
      </c>
      <c r="E1" s="331"/>
      <c r="F1" s="396" t="s">
        <v>616</v>
      </c>
      <c r="G1" s="397"/>
      <c r="H1" s="397"/>
      <c r="I1" s="398"/>
    </row>
    <row r="2" spans="1:11" ht="69.95" customHeight="1" thickBot="1" x14ac:dyDescent="0.25">
      <c r="A2" s="188"/>
      <c r="B2" s="189"/>
      <c r="C2" s="190" t="str">
        <f>'Resumo do Orçamento'!D2</f>
        <v>Obras e Serviços de Pavimentação e Drenagem de Águas Pluviais no Bairro Jardim Tropical, no município de Arapiraca/AL.</v>
      </c>
      <c r="D2" s="399" t="s">
        <v>258</v>
      </c>
      <c r="E2" s="399"/>
      <c r="F2" s="400" t="s">
        <v>263</v>
      </c>
      <c r="G2" s="401"/>
      <c r="H2" s="401"/>
      <c r="I2" s="402"/>
    </row>
    <row r="3" spans="1:11" ht="39.950000000000003" customHeight="1" thickBot="1" x14ac:dyDescent="0.25">
      <c r="A3" s="393" t="s">
        <v>581</v>
      </c>
      <c r="B3" s="394"/>
      <c r="C3" s="394"/>
      <c r="D3" s="394"/>
      <c r="E3" s="394"/>
      <c r="F3" s="394"/>
      <c r="G3" s="394"/>
      <c r="H3" s="394"/>
      <c r="I3" s="395"/>
    </row>
    <row r="4" spans="1:11" ht="39.950000000000003" customHeight="1" x14ac:dyDescent="0.2">
      <c r="A4" s="134" t="s">
        <v>256</v>
      </c>
      <c r="B4" s="135" t="s">
        <v>255</v>
      </c>
      <c r="C4" s="135" t="s">
        <v>254</v>
      </c>
      <c r="D4" s="135" t="s">
        <v>253</v>
      </c>
      <c r="E4" s="136" t="s">
        <v>252</v>
      </c>
      <c r="F4" s="135" t="s">
        <v>580</v>
      </c>
      <c r="G4" s="136" t="s">
        <v>249</v>
      </c>
      <c r="H4" s="136" t="s">
        <v>248</v>
      </c>
      <c r="I4" s="191" t="s">
        <v>579</v>
      </c>
    </row>
    <row r="5" spans="1:11" ht="45" x14ac:dyDescent="0.2">
      <c r="A5" s="138" t="s">
        <v>211</v>
      </c>
      <c r="B5" s="139" t="s">
        <v>134</v>
      </c>
      <c r="C5" s="140" t="s">
        <v>210</v>
      </c>
      <c r="D5" s="139" t="s">
        <v>2</v>
      </c>
      <c r="E5" s="141" t="s">
        <v>559</v>
      </c>
      <c r="F5" s="141" t="s">
        <v>717</v>
      </c>
      <c r="G5" s="141" t="s">
        <v>718</v>
      </c>
      <c r="H5" s="192" t="s">
        <v>719</v>
      </c>
      <c r="I5" s="193" t="s">
        <v>719</v>
      </c>
      <c r="J5" s="220"/>
      <c r="K5" s="220"/>
    </row>
    <row r="6" spans="1:11" ht="45" x14ac:dyDescent="0.2">
      <c r="A6" s="138" t="s">
        <v>159</v>
      </c>
      <c r="B6" s="139" t="s">
        <v>130</v>
      </c>
      <c r="C6" s="140" t="s">
        <v>614</v>
      </c>
      <c r="D6" s="139" t="s">
        <v>6</v>
      </c>
      <c r="E6" s="141" t="s">
        <v>578</v>
      </c>
      <c r="F6" s="141" t="s">
        <v>617</v>
      </c>
      <c r="G6" s="141" t="s">
        <v>618</v>
      </c>
      <c r="H6" s="192" t="s">
        <v>720</v>
      </c>
      <c r="I6" s="193" t="s">
        <v>721</v>
      </c>
      <c r="J6" s="220"/>
      <c r="K6" s="220"/>
    </row>
    <row r="7" spans="1:11" ht="45" x14ac:dyDescent="0.2">
      <c r="A7" s="138" t="s">
        <v>162</v>
      </c>
      <c r="B7" s="139" t="s">
        <v>130</v>
      </c>
      <c r="C7" s="140" t="s">
        <v>615</v>
      </c>
      <c r="D7" s="139" t="s">
        <v>6</v>
      </c>
      <c r="E7" s="141" t="s">
        <v>577</v>
      </c>
      <c r="F7" s="141" t="s">
        <v>619</v>
      </c>
      <c r="G7" s="141" t="s">
        <v>620</v>
      </c>
      <c r="H7" s="192" t="s">
        <v>722</v>
      </c>
      <c r="I7" s="193" t="s">
        <v>723</v>
      </c>
      <c r="J7" s="220"/>
      <c r="K7" s="220"/>
    </row>
    <row r="8" spans="1:11" ht="75" x14ac:dyDescent="0.2">
      <c r="A8" s="138" t="s">
        <v>208</v>
      </c>
      <c r="B8" s="139" t="s">
        <v>134</v>
      </c>
      <c r="C8" s="140" t="s">
        <v>207</v>
      </c>
      <c r="D8" s="139" t="s">
        <v>173</v>
      </c>
      <c r="E8" s="141" t="s">
        <v>576</v>
      </c>
      <c r="F8" s="141" t="s">
        <v>621</v>
      </c>
      <c r="G8" s="141" t="s">
        <v>622</v>
      </c>
      <c r="H8" s="192" t="s">
        <v>724</v>
      </c>
      <c r="I8" s="193" t="s">
        <v>725</v>
      </c>
      <c r="J8" s="220"/>
      <c r="K8" s="220"/>
    </row>
    <row r="9" spans="1:11" ht="60" x14ac:dyDescent="0.2">
      <c r="A9" s="138" t="s">
        <v>203</v>
      </c>
      <c r="B9" s="139" t="s">
        <v>134</v>
      </c>
      <c r="C9" s="140" t="s">
        <v>202</v>
      </c>
      <c r="D9" s="139" t="s">
        <v>1</v>
      </c>
      <c r="E9" s="141" t="s">
        <v>575</v>
      </c>
      <c r="F9" s="141" t="s">
        <v>623</v>
      </c>
      <c r="G9" s="141" t="s">
        <v>624</v>
      </c>
      <c r="H9" s="192" t="s">
        <v>726</v>
      </c>
      <c r="I9" s="193" t="s">
        <v>727</v>
      </c>
      <c r="K9" s="220"/>
    </row>
    <row r="10" spans="1:11" ht="60" x14ac:dyDescent="0.2">
      <c r="A10" s="138" t="s">
        <v>165</v>
      </c>
      <c r="B10" s="139" t="s">
        <v>130</v>
      </c>
      <c r="C10" s="140" t="s">
        <v>274</v>
      </c>
      <c r="D10" s="139" t="s">
        <v>6</v>
      </c>
      <c r="E10" s="141" t="s">
        <v>574</v>
      </c>
      <c r="F10" s="141" t="s">
        <v>625</v>
      </c>
      <c r="G10" s="141" t="s">
        <v>626</v>
      </c>
      <c r="H10" s="192" t="s">
        <v>728</v>
      </c>
      <c r="I10" s="193" t="s">
        <v>729</v>
      </c>
      <c r="K10" s="220"/>
    </row>
    <row r="11" spans="1:11" ht="15" x14ac:dyDescent="0.2">
      <c r="A11" s="138" t="s">
        <v>244</v>
      </c>
      <c r="B11" s="139" t="s">
        <v>243</v>
      </c>
      <c r="C11" s="140" t="s">
        <v>242</v>
      </c>
      <c r="D11" s="139" t="s">
        <v>18</v>
      </c>
      <c r="E11" s="141" t="s">
        <v>573</v>
      </c>
      <c r="F11" s="141" t="s">
        <v>627</v>
      </c>
      <c r="G11" s="141" t="s">
        <v>628</v>
      </c>
      <c r="H11" s="192" t="s">
        <v>730</v>
      </c>
      <c r="I11" s="193" t="s">
        <v>731</v>
      </c>
      <c r="K11" s="220"/>
    </row>
    <row r="12" spans="1:11" ht="60" x14ac:dyDescent="0.2">
      <c r="A12" s="138" t="s">
        <v>138</v>
      </c>
      <c r="B12" s="139" t="s">
        <v>134</v>
      </c>
      <c r="C12" s="140" t="s">
        <v>137</v>
      </c>
      <c r="D12" s="139" t="s">
        <v>0</v>
      </c>
      <c r="E12" s="141" t="s">
        <v>568</v>
      </c>
      <c r="F12" s="141" t="s">
        <v>629</v>
      </c>
      <c r="G12" s="141" t="s">
        <v>630</v>
      </c>
      <c r="H12" s="192" t="s">
        <v>732</v>
      </c>
      <c r="I12" s="193" t="s">
        <v>733</v>
      </c>
      <c r="K12" s="220"/>
    </row>
    <row r="13" spans="1:11" ht="60" x14ac:dyDescent="0.2">
      <c r="A13" s="138" t="s">
        <v>135</v>
      </c>
      <c r="B13" s="139" t="s">
        <v>134</v>
      </c>
      <c r="C13" s="140" t="s">
        <v>133</v>
      </c>
      <c r="D13" s="139" t="s">
        <v>0</v>
      </c>
      <c r="E13" s="141" t="s">
        <v>572</v>
      </c>
      <c r="F13" s="141" t="s">
        <v>631</v>
      </c>
      <c r="G13" s="141" t="s">
        <v>632</v>
      </c>
      <c r="H13" s="192" t="s">
        <v>734</v>
      </c>
      <c r="I13" s="193" t="s">
        <v>735</v>
      </c>
      <c r="K13" s="220"/>
    </row>
    <row r="14" spans="1:11" ht="45" x14ac:dyDescent="0.2">
      <c r="A14" s="138" t="s">
        <v>147</v>
      </c>
      <c r="B14" s="139" t="s">
        <v>134</v>
      </c>
      <c r="C14" s="140" t="s">
        <v>146</v>
      </c>
      <c r="D14" s="139" t="s">
        <v>2</v>
      </c>
      <c r="E14" s="141" t="s">
        <v>571</v>
      </c>
      <c r="F14" s="141" t="s">
        <v>633</v>
      </c>
      <c r="G14" s="141" t="s">
        <v>634</v>
      </c>
      <c r="H14" s="192" t="s">
        <v>736</v>
      </c>
      <c r="I14" s="193" t="s">
        <v>737</v>
      </c>
      <c r="K14" s="220"/>
    </row>
    <row r="15" spans="1:11" ht="45" x14ac:dyDescent="0.2">
      <c r="A15" s="138" t="s">
        <v>168</v>
      </c>
      <c r="B15" s="139" t="s">
        <v>130</v>
      </c>
      <c r="C15" s="140" t="s">
        <v>273</v>
      </c>
      <c r="D15" s="139" t="s">
        <v>6</v>
      </c>
      <c r="E15" s="141" t="s">
        <v>570</v>
      </c>
      <c r="F15" s="141" t="s">
        <v>635</v>
      </c>
      <c r="G15" s="141" t="s">
        <v>636</v>
      </c>
      <c r="H15" s="192" t="s">
        <v>738</v>
      </c>
      <c r="I15" s="193" t="s">
        <v>739</v>
      </c>
      <c r="K15" s="220"/>
    </row>
    <row r="16" spans="1:11" ht="45" x14ac:dyDescent="0.2">
      <c r="A16" s="138" t="s">
        <v>150</v>
      </c>
      <c r="B16" s="139" t="s">
        <v>134</v>
      </c>
      <c r="C16" s="140" t="s">
        <v>149</v>
      </c>
      <c r="D16" s="139" t="s">
        <v>4</v>
      </c>
      <c r="E16" s="141" t="s">
        <v>608</v>
      </c>
      <c r="F16" s="141" t="s">
        <v>637</v>
      </c>
      <c r="G16" s="141" t="s">
        <v>638</v>
      </c>
      <c r="H16" s="192" t="s">
        <v>740</v>
      </c>
      <c r="I16" s="193" t="s">
        <v>741</v>
      </c>
      <c r="K16" s="220"/>
    </row>
    <row r="17" spans="1:11" ht="30" x14ac:dyDescent="0.2">
      <c r="A17" s="138" t="s">
        <v>216</v>
      </c>
      <c r="B17" s="139" t="s">
        <v>134</v>
      </c>
      <c r="C17" s="140" t="s">
        <v>215</v>
      </c>
      <c r="D17" s="139" t="s">
        <v>2</v>
      </c>
      <c r="E17" s="141" t="s">
        <v>559</v>
      </c>
      <c r="F17" s="141" t="s">
        <v>639</v>
      </c>
      <c r="G17" s="141" t="s">
        <v>640</v>
      </c>
      <c r="H17" s="192" t="s">
        <v>742</v>
      </c>
      <c r="I17" s="193" t="s">
        <v>743</v>
      </c>
      <c r="K17" s="220"/>
    </row>
    <row r="18" spans="1:11" ht="60" x14ac:dyDescent="0.2">
      <c r="A18" s="138" t="s">
        <v>153</v>
      </c>
      <c r="B18" s="139" t="s">
        <v>134</v>
      </c>
      <c r="C18" s="140" t="s">
        <v>152</v>
      </c>
      <c r="D18" s="139" t="s">
        <v>1</v>
      </c>
      <c r="E18" s="141" t="s">
        <v>609</v>
      </c>
      <c r="F18" s="141" t="s">
        <v>641</v>
      </c>
      <c r="G18" s="141" t="s">
        <v>642</v>
      </c>
      <c r="H18" s="192" t="s">
        <v>610</v>
      </c>
      <c r="I18" s="193" t="s">
        <v>744</v>
      </c>
      <c r="K18" s="220"/>
    </row>
    <row r="19" spans="1:11" ht="75" x14ac:dyDescent="0.2">
      <c r="A19" s="138" t="s">
        <v>171</v>
      </c>
      <c r="B19" s="139" t="s">
        <v>134</v>
      </c>
      <c r="C19" s="140" t="s">
        <v>170</v>
      </c>
      <c r="D19" s="139" t="s">
        <v>1</v>
      </c>
      <c r="E19" s="141" t="s">
        <v>569</v>
      </c>
      <c r="F19" s="141" t="s">
        <v>643</v>
      </c>
      <c r="G19" s="141" t="s">
        <v>644</v>
      </c>
      <c r="H19" s="192" t="s">
        <v>745</v>
      </c>
      <c r="I19" s="193" t="s">
        <v>746</v>
      </c>
      <c r="K19" s="220"/>
    </row>
    <row r="20" spans="1:11" ht="45" x14ac:dyDescent="0.2">
      <c r="A20" s="138" t="s">
        <v>604</v>
      </c>
      <c r="B20" s="139" t="s">
        <v>134</v>
      </c>
      <c r="C20" s="140" t="s">
        <v>599</v>
      </c>
      <c r="D20" s="139" t="s">
        <v>173</v>
      </c>
      <c r="E20" s="141" t="s">
        <v>568</v>
      </c>
      <c r="F20" s="141" t="s">
        <v>645</v>
      </c>
      <c r="G20" s="141" t="s">
        <v>646</v>
      </c>
      <c r="H20" s="192" t="s">
        <v>747</v>
      </c>
      <c r="I20" s="193" t="s">
        <v>748</v>
      </c>
      <c r="K20" s="220"/>
    </row>
    <row r="21" spans="1:11" ht="45" x14ac:dyDescent="0.2">
      <c r="A21" s="138" t="s">
        <v>131</v>
      </c>
      <c r="B21" s="139" t="s">
        <v>130</v>
      </c>
      <c r="C21" s="140" t="s">
        <v>276</v>
      </c>
      <c r="D21" s="139" t="s">
        <v>9</v>
      </c>
      <c r="E21" s="141" t="s">
        <v>568</v>
      </c>
      <c r="F21" s="141" t="s">
        <v>647</v>
      </c>
      <c r="G21" s="141" t="s">
        <v>648</v>
      </c>
      <c r="H21" s="192" t="s">
        <v>749</v>
      </c>
      <c r="I21" s="193" t="s">
        <v>750</v>
      </c>
      <c r="K21" s="220"/>
    </row>
    <row r="22" spans="1:11" ht="15" x14ac:dyDescent="0.2">
      <c r="A22" s="138" t="s">
        <v>144</v>
      </c>
      <c r="B22" s="139" t="s">
        <v>130</v>
      </c>
      <c r="C22" s="140" t="s">
        <v>275</v>
      </c>
      <c r="D22" s="139" t="s">
        <v>1</v>
      </c>
      <c r="E22" s="141" t="s">
        <v>567</v>
      </c>
      <c r="F22" s="141" t="s">
        <v>649</v>
      </c>
      <c r="G22" s="141" t="s">
        <v>650</v>
      </c>
      <c r="H22" s="192" t="s">
        <v>751</v>
      </c>
      <c r="I22" s="193" t="s">
        <v>752</v>
      </c>
      <c r="K22" s="220"/>
    </row>
    <row r="23" spans="1:11" ht="30" x14ac:dyDescent="0.2">
      <c r="A23" s="138" t="s">
        <v>178</v>
      </c>
      <c r="B23" s="139" t="s">
        <v>130</v>
      </c>
      <c r="C23" s="140" t="s">
        <v>272</v>
      </c>
      <c r="D23" s="139" t="s">
        <v>6</v>
      </c>
      <c r="E23" s="141" t="s">
        <v>566</v>
      </c>
      <c r="F23" s="141" t="s">
        <v>651</v>
      </c>
      <c r="G23" s="141" t="s">
        <v>652</v>
      </c>
      <c r="H23" s="192" t="s">
        <v>753</v>
      </c>
      <c r="I23" s="193" t="s">
        <v>754</v>
      </c>
      <c r="K23" s="220"/>
    </row>
    <row r="24" spans="1:11" ht="30" x14ac:dyDescent="0.2">
      <c r="A24" s="138" t="s">
        <v>200</v>
      </c>
      <c r="B24" s="139" t="s">
        <v>134</v>
      </c>
      <c r="C24" s="140" t="s">
        <v>199</v>
      </c>
      <c r="D24" s="139" t="s">
        <v>2</v>
      </c>
      <c r="E24" s="141" t="s">
        <v>565</v>
      </c>
      <c r="F24" s="141" t="s">
        <v>653</v>
      </c>
      <c r="G24" s="141" t="s">
        <v>654</v>
      </c>
      <c r="H24" s="192" t="s">
        <v>755</v>
      </c>
      <c r="I24" s="193" t="s">
        <v>756</v>
      </c>
      <c r="K24" s="220"/>
    </row>
    <row r="25" spans="1:11" ht="60" x14ac:dyDescent="0.2">
      <c r="A25" s="138" t="s">
        <v>141</v>
      </c>
      <c r="B25" s="139" t="s">
        <v>134</v>
      </c>
      <c r="C25" s="140" t="s">
        <v>140</v>
      </c>
      <c r="D25" s="139" t="s">
        <v>1</v>
      </c>
      <c r="E25" s="141" t="s">
        <v>564</v>
      </c>
      <c r="F25" s="141" t="s">
        <v>655</v>
      </c>
      <c r="G25" s="141" t="s">
        <v>656</v>
      </c>
      <c r="H25" s="192" t="s">
        <v>757</v>
      </c>
      <c r="I25" s="193" t="s">
        <v>758</v>
      </c>
      <c r="K25" s="220"/>
    </row>
    <row r="26" spans="1:11" ht="30" x14ac:dyDescent="0.2">
      <c r="A26" s="138" t="s">
        <v>156</v>
      </c>
      <c r="B26" s="139" t="s">
        <v>134</v>
      </c>
      <c r="C26" s="140" t="s">
        <v>155</v>
      </c>
      <c r="D26" s="139" t="s">
        <v>1</v>
      </c>
      <c r="E26" s="141" t="s">
        <v>563</v>
      </c>
      <c r="F26" s="141" t="s">
        <v>657</v>
      </c>
      <c r="G26" s="141" t="s">
        <v>658</v>
      </c>
      <c r="H26" s="192" t="s">
        <v>561</v>
      </c>
      <c r="I26" s="193" t="s">
        <v>759</v>
      </c>
      <c r="K26" s="220"/>
    </row>
    <row r="27" spans="1:11" ht="15" x14ac:dyDescent="0.2">
      <c r="A27" s="138" t="s">
        <v>226</v>
      </c>
      <c r="B27" s="139" t="s">
        <v>130</v>
      </c>
      <c r="C27" s="140" t="s">
        <v>268</v>
      </c>
      <c r="D27" s="139" t="s">
        <v>12</v>
      </c>
      <c r="E27" s="141" t="s">
        <v>562</v>
      </c>
      <c r="F27" s="141" t="s">
        <v>659</v>
      </c>
      <c r="G27" s="141" t="s">
        <v>660</v>
      </c>
      <c r="H27" s="192" t="s">
        <v>760</v>
      </c>
      <c r="I27" s="193" t="s">
        <v>761</v>
      </c>
      <c r="K27" s="220"/>
    </row>
    <row r="28" spans="1:11" ht="60" x14ac:dyDescent="0.2">
      <c r="A28" s="138" t="s">
        <v>229</v>
      </c>
      <c r="B28" s="139" t="s">
        <v>130</v>
      </c>
      <c r="C28" s="140" t="s">
        <v>267</v>
      </c>
      <c r="D28" s="139" t="s">
        <v>2</v>
      </c>
      <c r="E28" s="141" t="s">
        <v>559</v>
      </c>
      <c r="F28" s="141" t="s">
        <v>661</v>
      </c>
      <c r="G28" s="141" t="s">
        <v>662</v>
      </c>
      <c r="H28" s="192" t="s">
        <v>762</v>
      </c>
      <c r="I28" s="193" t="s">
        <v>763</v>
      </c>
      <c r="K28" s="220"/>
    </row>
    <row r="29" spans="1:11" ht="15" x14ac:dyDescent="0.2">
      <c r="A29" s="138" t="s">
        <v>175</v>
      </c>
      <c r="B29" s="139" t="s">
        <v>134</v>
      </c>
      <c r="C29" s="140" t="s">
        <v>174</v>
      </c>
      <c r="D29" s="139" t="s">
        <v>173</v>
      </c>
      <c r="E29" s="141" t="s">
        <v>560</v>
      </c>
      <c r="F29" s="141" t="s">
        <v>663</v>
      </c>
      <c r="G29" s="141" t="s">
        <v>664</v>
      </c>
      <c r="H29" s="192" t="s">
        <v>764</v>
      </c>
      <c r="I29" s="193" t="s">
        <v>765</v>
      </c>
      <c r="K29" s="220"/>
    </row>
    <row r="30" spans="1:11" ht="30" x14ac:dyDescent="0.2">
      <c r="A30" s="138" t="s">
        <v>232</v>
      </c>
      <c r="B30" s="139" t="s">
        <v>130</v>
      </c>
      <c r="C30" s="140" t="s">
        <v>266</v>
      </c>
      <c r="D30" s="139" t="s">
        <v>2</v>
      </c>
      <c r="E30" s="141" t="s">
        <v>559</v>
      </c>
      <c r="F30" s="141" t="s">
        <v>665</v>
      </c>
      <c r="G30" s="141" t="s">
        <v>666</v>
      </c>
      <c r="H30" s="192" t="s">
        <v>766</v>
      </c>
      <c r="I30" s="193" t="s">
        <v>767</v>
      </c>
      <c r="K30" s="220"/>
    </row>
    <row r="31" spans="1:11" ht="45" x14ac:dyDescent="0.2">
      <c r="A31" s="138" t="s">
        <v>219</v>
      </c>
      <c r="B31" s="139" t="s">
        <v>134</v>
      </c>
      <c r="C31" s="140" t="s">
        <v>218</v>
      </c>
      <c r="D31" s="139" t="s">
        <v>1</v>
      </c>
      <c r="E31" s="141" t="s">
        <v>558</v>
      </c>
      <c r="F31" s="141" t="s">
        <v>667</v>
      </c>
      <c r="G31" s="141" t="s">
        <v>668</v>
      </c>
      <c r="H31" s="192" t="s">
        <v>768</v>
      </c>
      <c r="I31" s="193" t="s">
        <v>769</v>
      </c>
      <c r="K31" s="220"/>
    </row>
    <row r="32" spans="1:11" ht="30" x14ac:dyDescent="0.2">
      <c r="A32" s="138" t="s">
        <v>235</v>
      </c>
      <c r="B32" s="139" t="s">
        <v>130</v>
      </c>
      <c r="C32" s="140" t="s">
        <v>265</v>
      </c>
      <c r="D32" s="139" t="s">
        <v>2</v>
      </c>
      <c r="E32" s="141" t="s">
        <v>557</v>
      </c>
      <c r="F32" s="141" t="s">
        <v>669</v>
      </c>
      <c r="G32" s="141" t="s">
        <v>670</v>
      </c>
      <c r="H32" s="192" t="s">
        <v>555</v>
      </c>
      <c r="I32" s="193" t="s">
        <v>770</v>
      </c>
      <c r="K32" s="220"/>
    </row>
    <row r="33" spans="1:11" ht="30" x14ac:dyDescent="0.2">
      <c r="A33" s="138" t="s">
        <v>183</v>
      </c>
      <c r="B33" s="139" t="s">
        <v>130</v>
      </c>
      <c r="C33" s="140" t="s">
        <v>271</v>
      </c>
      <c r="D33" s="139" t="s">
        <v>9</v>
      </c>
      <c r="E33" s="141" t="s">
        <v>556</v>
      </c>
      <c r="F33" s="141" t="s">
        <v>671</v>
      </c>
      <c r="G33" s="141" t="s">
        <v>672</v>
      </c>
      <c r="H33" s="192" t="s">
        <v>771</v>
      </c>
      <c r="I33" s="193" t="s">
        <v>772</v>
      </c>
      <c r="K33" s="220"/>
    </row>
    <row r="34" spans="1:11" ht="60" x14ac:dyDescent="0.2">
      <c r="A34" s="138" t="s">
        <v>197</v>
      </c>
      <c r="B34" s="139" t="s">
        <v>130</v>
      </c>
      <c r="C34" s="140" t="s">
        <v>269</v>
      </c>
      <c r="D34" s="139" t="s">
        <v>2</v>
      </c>
      <c r="E34" s="141" t="s">
        <v>554</v>
      </c>
      <c r="F34" s="141" t="s">
        <v>673</v>
      </c>
      <c r="G34" s="141" t="s">
        <v>674</v>
      </c>
      <c r="H34" s="192" t="s">
        <v>551</v>
      </c>
      <c r="I34" s="193" t="s">
        <v>773</v>
      </c>
      <c r="K34" s="220"/>
    </row>
    <row r="35" spans="1:11" ht="30" x14ac:dyDescent="0.2">
      <c r="A35" s="138" t="s">
        <v>189</v>
      </c>
      <c r="B35" s="139" t="s">
        <v>134</v>
      </c>
      <c r="C35" s="140" t="s">
        <v>188</v>
      </c>
      <c r="D35" s="139" t="s">
        <v>2</v>
      </c>
      <c r="E35" s="141" t="s">
        <v>553</v>
      </c>
      <c r="F35" s="141" t="s">
        <v>675</v>
      </c>
      <c r="G35" s="141" t="s">
        <v>676</v>
      </c>
      <c r="H35" s="192" t="s">
        <v>551</v>
      </c>
      <c r="I35" s="193" t="s">
        <v>611</v>
      </c>
      <c r="K35" s="220"/>
    </row>
    <row r="36" spans="1:11" ht="30" x14ac:dyDescent="0.2">
      <c r="A36" s="138" t="s">
        <v>192</v>
      </c>
      <c r="B36" s="139" t="s">
        <v>134</v>
      </c>
      <c r="C36" s="140" t="s">
        <v>191</v>
      </c>
      <c r="D36" s="139" t="s">
        <v>0</v>
      </c>
      <c r="E36" s="141" t="s">
        <v>552</v>
      </c>
      <c r="F36" s="141" t="s">
        <v>677</v>
      </c>
      <c r="G36" s="141" t="s">
        <v>678</v>
      </c>
      <c r="H36" s="192" t="s">
        <v>774</v>
      </c>
      <c r="I36" s="193" t="s">
        <v>775</v>
      </c>
      <c r="K36" s="220"/>
    </row>
    <row r="37" spans="1:11" ht="15.75" thickBot="1" x14ac:dyDescent="0.25">
      <c r="A37" s="194" t="s">
        <v>238</v>
      </c>
      <c r="B37" s="195" t="s">
        <v>134</v>
      </c>
      <c r="C37" s="196" t="s">
        <v>237</v>
      </c>
      <c r="D37" s="195" t="s">
        <v>173</v>
      </c>
      <c r="E37" s="197" t="s">
        <v>550</v>
      </c>
      <c r="F37" s="197" t="s">
        <v>679</v>
      </c>
      <c r="G37" s="197" t="s">
        <v>680</v>
      </c>
      <c r="H37" s="198" t="s">
        <v>549</v>
      </c>
      <c r="I37" s="199" t="s">
        <v>546</v>
      </c>
      <c r="K37" s="220"/>
    </row>
    <row r="38" spans="1:11" ht="45.75" thickBot="1" x14ac:dyDescent="0.25">
      <c r="A38" s="194" t="s">
        <v>186</v>
      </c>
      <c r="B38" s="195" t="s">
        <v>130</v>
      </c>
      <c r="C38" s="196" t="s">
        <v>270</v>
      </c>
      <c r="D38" s="195" t="s">
        <v>2</v>
      </c>
      <c r="E38" s="197" t="s">
        <v>548</v>
      </c>
      <c r="F38" s="197" t="s">
        <v>681</v>
      </c>
      <c r="G38" s="197" t="s">
        <v>682</v>
      </c>
      <c r="H38" s="198" t="s">
        <v>547</v>
      </c>
      <c r="I38" s="199" t="s">
        <v>546</v>
      </c>
      <c r="K38" s="220"/>
    </row>
    <row r="39" spans="1:11" ht="20.100000000000001" customHeight="1" thickBot="1" x14ac:dyDescent="0.25">
      <c r="A39" s="403"/>
      <c r="B39" s="403"/>
      <c r="C39" s="403"/>
      <c r="D39" s="126"/>
      <c r="E39" s="358" t="s">
        <v>128</v>
      </c>
      <c r="F39" s="357"/>
      <c r="G39" s="404">
        <f>'Orçamento Analítico'!H426</f>
        <v>3166184.01</v>
      </c>
      <c r="H39" s="404"/>
      <c r="I39" s="404"/>
    </row>
    <row r="40" spans="1:11" ht="20.100000000000001" customHeight="1" thickBot="1" x14ac:dyDescent="0.25">
      <c r="A40" s="403"/>
      <c r="B40" s="403"/>
      <c r="C40" s="403"/>
      <c r="D40" s="126"/>
      <c r="E40" s="358" t="s">
        <v>127</v>
      </c>
      <c r="F40" s="357"/>
      <c r="G40" s="404">
        <f>'Orçamento Analítico'!H427</f>
        <v>766657.15</v>
      </c>
      <c r="H40" s="404"/>
      <c r="I40" s="404"/>
    </row>
    <row r="41" spans="1:11" ht="20.100000000000001" customHeight="1" x14ac:dyDescent="0.2">
      <c r="A41" s="403"/>
      <c r="B41" s="403"/>
      <c r="C41" s="403"/>
      <c r="D41" s="126"/>
      <c r="E41" s="358" t="s">
        <v>126</v>
      </c>
      <c r="F41" s="357"/>
      <c r="G41" s="404">
        <f>'Orçamento Analítico'!H428</f>
        <v>3932841.16</v>
      </c>
      <c r="H41" s="404"/>
      <c r="I41" s="404"/>
    </row>
    <row r="42" spans="1:11" ht="20.100000000000001" customHeight="1" x14ac:dyDescent="0.2">
      <c r="A42" s="125"/>
      <c r="B42" s="125"/>
      <c r="C42" s="125"/>
      <c r="D42" s="125"/>
      <c r="E42" s="125"/>
      <c r="F42" s="125"/>
      <c r="G42" s="125"/>
      <c r="H42" s="125"/>
      <c r="I42" s="125"/>
    </row>
  </sheetData>
  <mergeCells count="14">
    <mergeCell ref="A41:C41"/>
    <mergeCell ref="E41:F41"/>
    <mergeCell ref="G41:I41"/>
    <mergeCell ref="A39:C39"/>
    <mergeCell ref="E39:F39"/>
    <mergeCell ref="G39:I39"/>
    <mergeCell ref="A40:C40"/>
    <mergeCell ref="E40:F40"/>
    <mergeCell ref="G40:I40"/>
    <mergeCell ref="A3:I3"/>
    <mergeCell ref="D1:E1"/>
    <mergeCell ref="F1:I1"/>
    <mergeCell ref="D2:E2"/>
    <mergeCell ref="F2:I2"/>
  </mergeCells>
  <printOptions horizontalCentered="1"/>
  <pageMargins left="0.39370078740157483" right="0.39370078740157483" top="0.39370078740157483" bottom="0.39370078740157483" header="0.19685039370078741" footer="0.19685039370078741"/>
  <pageSetup paperSize="9" scale="44" fitToHeight="0"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N214"/>
  <sheetViews>
    <sheetView showGridLines="0" view="pageBreakPreview" zoomScale="70" zoomScaleNormal="85" zoomScaleSheetLayoutView="70" workbookViewId="0">
      <pane ySplit="9" topLeftCell="A10" activePane="bottomLeft" state="frozen"/>
      <selection pane="bottomLeft" activeCell="A2" sqref="A2:D5"/>
    </sheetView>
  </sheetViews>
  <sheetFormatPr defaultRowHeight="15" x14ac:dyDescent="0.2"/>
  <cols>
    <col min="1" max="1" width="11.42578125" style="123" bestFit="1" customWidth="1"/>
    <col min="2" max="2" width="66" style="44" customWidth="1"/>
    <col min="3" max="3" width="15.85546875" style="44" bestFit="1" customWidth="1"/>
    <col min="4" max="4" width="12" style="44" customWidth="1"/>
    <col min="5" max="5" width="18.28515625" style="44" customWidth="1"/>
    <col min="6" max="6" width="17.85546875" style="44" bestFit="1" customWidth="1"/>
    <col min="7" max="7" width="14.140625" style="44" customWidth="1"/>
    <col min="8" max="8" width="12.42578125" style="44" customWidth="1"/>
    <col min="9" max="9" width="13.85546875" style="44" customWidth="1"/>
    <col min="10" max="10" width="9.7109375" style="44" customWidth="1"/>
    <col min="11" max="11" width="9.28515625" style="44" bestFit="1" customWidth="1"/>
    <col min="12" max="12" width="10" style="44" customWidth="1"/>
    <col min="13" max="13" width="16.7109375" style="44" customWidth="1"/>
    <col min="14" max="14" width="13.7109375" style="44" bestFit="1" customWidth="1"/>
    <col min="15" max="16384" width="9.140625" style="44"/>
  </cols>
  <sheetData>
    <row r="1" spans="1:13" s="1" customFormat="1" ht="20.100000000000001" customHeight="1" x14ac:dyDescent="0.2">
      <c r="A1" s="416" t="s">
        <v>46</v>
      </c>
      <c r="B1" s="417"/>
      <c r="C1" s="417"/>
      <c r="D1" s="417"/>
      <c r="E1" s="407" t="s">
        <v>45</v>
      </c>
      <c r="F1" s="407"/>
      <c r="G1" s="407"/>
      <c r="H1" s="407" t="s">
        <v>44</v>
      </c>
      <c r="I1" s="407"/>
      <c r="J1" s="408"/>
      <c r="K1" s="10"/>
      <c r="L1" s="9"/>
      <c r="M1" s="8"/>
    </row>
    <row r="2" spans="1:13" s="1" customFormat="1" ht="20.100000000000001" customHeight="1" x14ac:dyDescent="0.2">
      <c r="A2" s="418" t="str">
        <f>'Resumo do Orçamento'!D2</f>
        <v>Obras e Serviços de Pavimentação e Drenagem de Águas Pluviais no Bairro Jardim Tropical, no município de Arapiraca/AL.</v>
      </c>
      <c r="B2" s="419"/>
      <c r="C2" s="419"/>
      <c r="D2" s="419"/>
      <c r="E2" s="405" t="str">
        <f>'Orçamento Sintético'!E2</f>
        <v xml:space="preserve">SINAPI - 01/2023 - Alagoas 
ORSE - 11/2022 - Sergipe
</v>
      </c>
      <c r="F2" s="405"/>
      <c r="G2" s="405"/>
      <c r="H2" s="409" t="s">
        <v>43</v>
      </c>
      <c r="I2" s="409"/>
      <c r="J2" s="410"/>
      <c r="K2" s="7"/>
      <c r="L2" s="6"/>
      <c r="M2" s="5"/>
    </row>
    <row r="3" spans="1:13" s="1" customFormat="1" ht="20.100000000000001" customHeight="1" x14ac:dyDescent="0.2">
      <c r="A3" s="418"/>
      <c r="B3" s="419"/>
      <c r="C3" s="419"/>
      <c r="D3" s="419"/>
      <c r="E3" s="405"/>
      <c r="F3" s="405"/>
      <c r="G3" s="405"/>
      <c r="H3" s="409"/>
      <c r="I3" s="409"/>
      <c r="J3" s="410"/>
      <c r="K3" s="7"/>
      <c r="L3" s="6"/>
      <c r="M3" s="5"/>
    </row>
    <row r="4" spans="1:13" s="1" customFormat="1" ht="20.100000000000001" customHeight="1" x14ac:dyDescent="0.2">
      <c r="A4" s="418"/>
      <c r="B4" s="419"/>
      <c r="C4" s="419"/>
      <c r="D4" s="419"/>
      <c r="E4" s="405"/>
      <c r="F4" s="405"/>
      <c r="G4" s="405"/>
      <c r="H4" s="409"/>
      <c r="I4" s="409"/>
      <c r="J4" s="410"/>
      <c r="K4" s="7"/>
      <c r="L4" s="6"/>
      <c r="M4" s="5"/>
    </row>
    <row r="5" spans="1:13" s="1" customFormat="1" ht="20.100000000000001" customHeight="1" thickBot="1" x14ac:dyDescent="0.25">
      <c r="A5" s="420"/>
      <c r="B5" s="421"/>
      <c r="C5" s="421"/>
      <c r="D5" s="421"/>
      <c r="E5" s="406"/>
      <c r="F5" s="406"/>
      <c r="G5" s="406"/>
      <c r="H5" s="411"/>
      <c r="I5" s="411"/>
      <c r="J5" s="412"/>
      <c r="K5" s="4"/>
      <c r="L5" s="3"/>
      <c r="M5" s="2"/>
    </row>
    <row r="6" spans="1:13" s="245" customFormat="1" ht="39.950000000000003" customHeight="1" thickBot="1" x14ac:dyDescent="0.3">
      <c r="A6" s="413" t="s">
        <v>42</v>
      </c>
      <c r="B6" s="414"/>
      <c r="C6" s="414"/>
      <c r="D6" s="414"/>
      <c r="E6" s="414"/>
      <c r="F6" s="414"/>
      <c r="G6" s="414"/>
      <c r="H6" s="414"/>
      <c r="I6" s="414"/>
      <c r="J6" s="414"/>
      <c r="K6" s="414"/>
      <c r="L6" s="414"/>
      <c r="M6" s="415"/>
    </row>
    <row r="7" spans="1:13" ht="15.75" x14ac:dyDescent="0.2">
      <c r="A7" s="422" t="s">
        <v>41</v>
      </c>
      <c r="B7" s="425" t="s">
        <v>40</v>
      </c>
      <c r="C7" s="45" t="s">
        <v>39</v>
      </c>
      <c r="D7" s="45" t="s">
        <v>38</v>
      </c>
      <c r="E7" s="428" t="s">
        <v>37</v>
      </c>
      <c r="F7" s="45" t="s">
        <v>36</v>
      </c>
      <c r="G7" s="45" t="s">
        <v>35</v>
      </c>
      <c r="H7" s="45" t="s">
        <v>34</v>
      </c>
      <c r="I7" s="46" t="s">
        <v>33</v>
      </c>
      <c r="J7" s="45" t="s">
        <v>32</v>
      </c>
      <c r="K7" s="46" t="s">
        <v>31</v>
      </c>
      <c r="L7" s="431" t="s">
        <v>30</v>
      </c>
      <c r="M7" s="434" t="s">
        <v>29</v>
      </c>
    </row>
    <row r="8" spans="1:13" ht="15.75" x14ac:dyDescent="0.2">
      <c r="A8" s="423"/>
      <c r="B8" s="426"/>
      <c r="C8" s="47"/>
      <c r="D8" s="47" t="s">
        <v>28</v>
      </c>
      <c r="E8" s="429"/>
      <c r="F8" s="47" t="s">
        <v>28</v>
      </c>
      <c r="G8" s="47"/>
      <c r="H8" s="47"/>
      <c r="I8" s="48" t="s">
        <v>27</v>
      </c>
      <c r="J8" s="47"/>
      <c r="K8" s="48"/>
      <c r="L8" s="432"/>
      <c r="M8" s="435"/>
    </row>
    <row r="9" spans="1:13" ht="16.5" thickBot="1" x14ac:dyDescent="0.25">
      <c r="A9" s="424"/>
      <c r="B9" s="427"/>
      <c r="C9" s="49" t="s">
        <v>26</v>
      </c>
      <c r="D9" s="49" t="s">
        <v>26</v>
      </c>
      <c r="E9" s="430"/>
      <c r="F9" s="49" t="s">
        <v>26</v>
      </c>
      <c r="G9" s="49" t="s">
        <v>25</v>
      </c>
      <c r="H9" s="49" t="s">
        <v>24</v>
      </c>
      <c r="I9" s="50" t="s">
        <v>23</v>
      </c>
      <c r="J9" s="49" t="s">
        <v>22</v>
      </c>
      <c r="K9" s="50" t="s">
        <v>21</v>
      </c>
      <c r="L9" s="433"/>
      <c r="M9" s="436"/>
    </row>
    <row r="10" spans="1:13" ht="16.5" thickBot="1" x14ac:dyDescent="0.25">
      <c r="A10" s="51" t="str">
        <f>'Orçamento Sintético'!A5</f>
        <v xml:space="preserve"> 1 </v>
      </c>
      <c r="B10" s="52" t="str">
        <f>VLOOKUP(A10,'Orçamento Sintético'!A:H,4,FALSE)</f>
        <v>ADMINISTRAÇÃO LOCAL</v>
      </c>
      <c r="C10" s="53"/>
      <c r="D10" s="54"/>
      <c r="E10" s="54"/>
      <c r="F10" s="55"/>
      <c r="G10" s="54"/>
      <c r="H10" s="54"/>
      <c r="I10" s="56"/>
      <c r="J10" s="54"/>
      <c r="K10" s="57"/>
      <c r="L10" s="58"/>
      <c r="M10" s="59"/>
    </row>
    <row r="11" spans="1:13" ht="15.75" x14ac:dyDescent="0.2">
      <c r="A11" s="60" t="str">
        <f>'Orçamento Sintético'!A6</f>
        <v xml:space="preserve"> 1.1 </v>
      </c>
      <c r="B11" s="61" t="str">
        <f>VLOOKUP(A11,'Orçamento Sintético'!A:H,4,FALSE)</f>
        <v>ADMINISTRAÇÃO LOCAL</v>
      </c>
      <c r="C11" s="62"/>
      <c r="D11" s="62"/>
      <c r="E11" s="62" t="s">
        <v>20</v>
      </c>
      <c r="F11" s="62"/>
      <c r="G11" s="62"/>
      <c r="H11" s="62"/>
      <c r="I11" s="63"/>
      <c r="J11" s="62"/>
      <c r="K11" s="64"/>
      <c r="L11" s="65" t="str">
        <f>VLOOKUP(A11,'Orçamento Sintético'!A:H,5,FALSE)</f>
        <v>MÊS</v>
      </c>
      <c r="M11" s="66">
        <f>SUM(M12:M12)</f>
        <v>12</v>
      </c>
    </row>
    <row r="12" spans="1:13" ht="15.75" thickBot="1" x14ac:dyDescent="0.25">
      <c r="A12" s="67"/>
      <c r="B12" s="68" t="s">
        <v>19</v>
      </c>
      <c r="C12" s="69"/>
      <c r="D12" s="70"/>
      <c r="E12" s="71">
        <v>12</v>
      </c>
      <c r="F12" s="72"/>
      <c r="G12" s="71"/>
      <c r="H12" s="73"/>
      <c r="I12" s="73"/>
      <c r="J12" s="70"/>
      <c r="K12" s="74"/>
      <c r="L12" s="75" t="s">
        <v>18</v>
      </c>
      <c r="M12" s="76">
        <f>E12</f>
        <v>12</v>
      </c>
    </row>
    <row r="13" spans="1:13" ht="16.5" thickBot="1" x14ac:dyDescent="0.25">
      <c r="A13" s="77" t="str">
        <f>'Orçamento Sintético'!A7</f>
        <v xml:space="preserve"> 2 </v>
      </c>
      <c r="B13" s="78" t="str">
        <f>VLOOKUP(A13,'Orçamento Sintético'!A:H,4,FALSE)</f>
        <v>SERVIÇOS PRELIMINARES</v>
      </c>
      <c r="C13" s="79"/>
      <c r="D13" s="80"/>
      <c r="E13" s="80"/>
      <c r="F13" s="81"/>
      <c r="G13" s="80"/>
      <c r="H13" s="80"/>
      <c r="I13" s="82"/>
      <c r="J13" s="80"/>
      <c r="K13" s="83"/>
      <c r="L13" s="84"/>
      <c r="M13" s="85"/>
    </row>
    <row r="14" spans="1:13" ht="15.75" x14ac:dyDescent="0.2">
      <c r="A14" s="60" t="str">
        <f>'Orçamento Sintético'!A8</f>
        <v xml:space="preserve"> 2.1 </v>
      </c>
      <c r="B14" s="86" t="str">
        <f>VLOOKUP(A14,'Orçamento Sintético'!A:H,4,FALSE)</f>
        <v>LOCAÇÃO DE PAVIMENTAÇÃO. AF_10/2018</v>
      </c>
      <c r="C14" s="62"/>
      <c r="D14" s="62"/>
      <c r="E14" s="62"/>
      <c r="F14" s="62"/>
      <c r="G14" s="62"/>
      <c r="H14" s="62"/>
      <c r="I14" s="63"/>
      <c r="J14" s="62"/>
      <c r="K14" s="64"/>
      <c r="L14" s="65" t="str">
        <f>VLOOKUP(A14,'Orçamento Sintético'!A:H,5,FALSE)</f>
        <v>M</v>
      </c>
      <c r="M14" s="66">
        <f>SUM(M15:M21)</f>
        <v>1618.04</v>
      </c>
    </row>
    <row r="15" spans="1:13" x14ac:dyDescent="0.2">
      <c r="A15" s="67"/>
      <c r="B15" s="68" t="s">
        <v>110</v>
      </c>
      <c r="C15" s="69">
        <v>302.22000000000003</v>
      </c>
      <c r="D15" s="70"/>
      <c r="E15" s="70"/>
      <c r="F15" s="87"/>
      <c r="G15" s="70"/>
      <c r="H15" s="88"/>
      <c r="I15" s="88"/>
      <c r="J15" s="70"/>
      <c r="K15" s="74"/>
      <c r="L15" s="75" t="s">
        <v>6</v>
      </c>
      <c r="M15" s="76">
        <f t="shared" ref="M15:M21" si="0">C15</f>
        <v>302.22000000000003</v>
      </c>
    </row>
    <row r="16" spans="1:13" x14ac:dyDescent="0.2">
      <c r="A16" s="67"/>
      <c r="B16" s="68" t="s">
        <v>111</v>
      </c>
      <c r="C16" s="89">
        <v>59.68</v>
      </c>
      <c r="D16" s="70"/>
      <c r="E16" s="70"/>
      <c r="F16" s="87"/>
      <c r="G16" s="70"/>
      <c r="H16" s="88"/>
      <c r="I16" s="88"/>
      <c r="J16" s="70"/>
      <c r="K16" s="74"/>
      <c r="L16" s="75" t="s">
        <v>6</v>
      </c>
      <c r="M16" s="76">
        <f t="shared" si="0"/>
        <v>59.68</v>
      </c>
    </row>
    <row r="17" spans="1:13" x14ac:dyDescent="0.2">
      <c r="A17" s="67"/>
      <c r="B17" s="68" t="s">
        <v>112</v>
      </c>
      <c r="C17" s="89">
        <v>142.63</v>
      </c>
      <c r="D17" s="70"/>
      <c r="E17" s="70"/>
      <c r="F17" s="87"/>
      <c r="G17" s="70"/>
      <c r="H17" s="88"/>
      <c r="I17" s="88"/>
      <c r="J17" s="70"/>
      <c r="K17" s="74"/>
      <c r="L17" s="75" t="s">
        <v>6</v>
      </c>
      <c r="M17" s="76">
        <f t="shared" si="0"/>
        <v>142.63</v>
      </c>
    </row>
    <row r="18" spans="1:13" x14ac:dyDescent="0.2">
      <c r="A18" s="67"/>
      <c r="B18" s="68" t="s">
        <v>113</v>
      </c>
      <c r="C18" s="89">
        <v>625.88</v>
      </c>
      <c r="D18" s="70"/>
      <c r="E18" s="70"/>
      <c r="F18" s="87"/>
      <c r="G18" s="70"/>
      <c r="H18" s="88"/>
      <c r="I18" s="88"/>
      <c r="J18" s="70"/>
      <c r="K18" s="74"/>
      <c r="L18" s="75" t="s">
        <v>6</v>
      </c>
      <c r="M18" s="76">
        <f t="shared" si="0"/>
        <v>625.88</v>
      </c>
    </row>
    <row r="19" spans="1:13" x14ac:dyDescent="0.2">
      <c r="A19" s="67"/>
      <c r="B19" s="68" t="s">
        <v>114</v>
      </c>
      <c r="C19" s="89">
        <v>167.62</v>
      </c>
      <c r="D19" s="70"/>
      <c r="E19" s="70"/>
      <c r="F19" s="87"/>
      <c r="G19" s="70"/>
      <c r="H19" s="88"/>
      <c r="I19" s="88"/>
      <c r="J19" s="70"/>
      <c r="K19" s="74"/>
      <c r="L19" s="75" t="s">
        <v>6</v>
      </c>
      <c r="M19" s="76">
        <f t="shared" si="0"/>
        <v>167.62</v>
      </c>
    </row>
    <row r="20" spans="1:13" x14ac:dyDescent="0.2">
      <c r="A20" s="67"/>
      <c r="B20" s="68" t="s">
        <v>115</v>
      </c>
      <c r="C20" s="89">
        <v>210.15</v>
      </c>
      <c r="D20" s="70"/>
      <c r="E20" s="70"/>
      <c r="F20" s="87"/>
      <c r="G20" s="70"/>
      <c r="H20" s="88"/>
      <c r="I20" s="88"/>
      <c r="J20" s="70"/>
      <c r="K20" s="74"/>
      <c r="L20" s="75" t="s">
        <v>6</v>
      </c>
      <c r="M20" s="76">
        <f t="shared" si="0"/>
        <v>210.15</v>
      </c>
    </row>
    <row r="21" spans="1:13" ht="15.75" thickBot="1" x14ac:dyDescent="0.25">
      <c r="A21" s="67"/>
      <c r="B21" s="68" t="s">
        <v>116</v>
      </c>
      <c r="C21" s="89">
        <v>109.86</v>
      </c>
      <c r="D21" s="70"/>
      <c r="E21" s="70"/>
      <c r="F21" s="87"/>
      <c r="G21" s="70"/>
      <c r="H21" s="88"/>
      <c r="I21" s="88"/>
      <c r="J21" s="70"/>
      <c r="K21" s="74"/>
      <c r="L21" s="75" t="s">
        <v>6</v>
      </c>
      <c r="M21" s="76">
        <f t="shared" si="0"/>
        <v>109.86</v>
      </c>
    </row>
    <row r="22" spans="1:13" ht="31.5" x14ac:dyDescent="0.2">
      <c r="A22" s="60" t="str">
        <f>'Orçamento Sintético'!A9</f>
        <v xml:space="preserve"> 2.2 </v>
      </c>
      <c r="B22" s="86" t="str">
        <f>VLOOKUP(A22,'Orçamento Sintético'!A:H,4,FALSE)</f>
        <v>PLACA DE OBRA EM CHAPA AÇO GALVANIZADO, INSTALADA - REV 02_01/2022</v>
      </c>
      <c r="C22" s="62"/>
      <c r="D22" s="62"/>
      <c r="E22" s="62"/>
      <c r="F22" s="62"/>
      <c r="G22" s="62"/>
      <c r="H22" s="62"/>
      <c r="I22" s="63"/>
      <c r="J22" s="62"/>
      <c r="K22" s="64"/>
      <c r="L22" s="65" t="str">
        <f>VLOOKUP(A22,'Orçamento Sintético'!A:H,5,FALSE)</f>
        <v>m²</v>
      </c>
      <c r="M22" s="66">
        <f>M23</f>
        <v>6</v>
      </c>
    </row>
    <row r="23" spans="1:13" ht="15.75" thickBot="1" x14ac:dyDescent="0.25">
      <c r="A23" s="67"/>
      <c r="B23" s="68" t="s">
        <v>17</v>
      </c>
      <c r="C23" s="69">
        <v>3</v>
      </c>
      <c r="D23" s="70">
        <v>2</v>
      </c>
      <c r="E23" s="70"/>
      <c r="F23" s="87"/>
      <c r="G23" s="70">
        <f>C23*D23</f>
        <v>6</v>
      </c>
      <c r="H23" s="88"/>
      <c r="I23" s="88"/>
      <c r="J23" s="70"/>
      <c r="K23" s="74"/>
      <c r="L23" s="75" t="s">
        <v>2</v>
      </c>
      <c r="M23" s="76">
        <f>G23</f>
        <v>6</v>
      </c>
    </row>
    <row r="24" spans="1:13" ht="31.5" x14ac:dyDescent="0.2">
      <c r="A24" s="60" t="str">
        <f>'Orçamento Sintético'!A10</f>
        <v xml:space="preserve"> 2.3 </v>
      </c>
      <c r="B24" s="86" t="str">
        <f>VLOOKUP(A24,'Orçamento Sintético'!A:H,4,FALSE)</f>
        <v>PROJETO DE DRENAGEM PLUVIAL (MICRO E MACRODRENAGEM) DE 10.000,01 A 50.000,00 M2 M2</v>
      </c>
      <c r="C24" s="62"/>
      <c r="D24" s="62"/>
      <c r="E24" s="62"/>
      <c r="F24" s="62"/>
      <c r="G24" s="62"/>
      <c r="H24" s="62"/>
      <c r="I24" s="63"/>
      <c r="J24" s="62"/>
      <c r="K24" s="64"/>
      <c r="L24" s="65" t="str">
        <f>VLOOKUP(A24,'Orçamento Sintético'!A:H,5,FALSE)</f>
        <v>m²</v>
      </c>
      <c r="M24" s="66">
        <f>SUM(M25:M31)</f>
        <v>11688.18</v>
      </c>
    </row>
    <row r="25" spans="1:13" x14ac:dyDescent="0.2">
      <c r="A25" s="67"/>
      <c r="B25" s="68" t="s">
        <v>110</v>
      </c>
      <c r="C25" s="69">
        <v>302.22000000000003</v>
      </c>
      <c r="D25" s="70">
        <v>8</v>
      </c>
      <c r="E25" s="70"/>
      <c r="F25" s="87"/>
      <c r="G25" s="70"/>
      <c r="H25" s="88"/>
      <c r="I25" s="88"/>
      <c r="J25" s="70"/>
      <c r="K25" s="74"/>
      <c r="L25" s="75" t="s">
        <v>2</v>
      </c>
      <c r="M25" s="76">
        <f t="shared" ref="M25:M31" si="1">C25*D25</f>
        <v>2417.7600000000002</v>
      </c>
    </row>
    <row r="26" spans="1:13" x14ac:dyDescent="0.2">
      <c r="A26" s="67"/>
      <c r="B26" s="68" t="s">
        <v>111</v>
      </c>
      <c r="C26" s="89">
        <v>59.68</v>
      </c>
      <c r="D26" s="70">
        <v>8</v>
      </c>
      <c r="E26" s="70"/>
      <c r="F26" s="87"/>
      <c r="G26" s="70"/>
      <c r="H26" s="88"/>
      <c r="I26" s="88"/>
      <c r="J26" s="70"/>
      <c r="K26" s="74"/>
      <c r="L26" s="75" t="s">
        <v>2</v>
      </c>
      <c r="M26" s="76">
        <f t="shared" si="1"/>
        <v>477.44</v>
      </c>
    </row>
    <row r="27" spans="1:13" x14ac:dyDescent="0.2">
      <c r="A27" s="67"/>
      <c r="B27" s="68" t="s">
        <v>112</v>
      </c>
      <c r="C27" s="89">
        <v>142.63</v>
      </c>
      <c r="D27" s="70">
        <v>7</v>
      </c>
      <c r="E27" s="70"/>
      <c r="F27" s="87"/>
      <c r="G27" s="70"/>
      <c r="H27" s="88"/>
      <c r="I27" s="88"/>
      <c r="J27" s="70"/>
      <c r="K27" s="74"/>
      <c r="L27" s="75" t="s">
        <v>2</v>
      </c>
      <c r="M27" s="76">
        <f t="shared" si="1"/>
        <v>998.41</v>
      </c>
    </row>
    <row r="28" spans="1:13" x14ac:dyDescent="0.2">
      <c r="A28" s="67"/>
      <c r="B28" s="68" t="s">
        <v>113</v>
      </c>
      <c r="C28" s="89">
        <v>625.88</v>
      </c>
      <c r="D28" s="70">
        <v>7</v>
      </c>
      <c r="E28" s="70"/>
      <c r="F28" s="87"/>
      <c r="G28" s="70"/>
      <c r="H28" s="88"/>
      <c r="I28" s="88"/>
      <c r="J28" s="70"/>
      <c r="K28" s="74"/>
      <c r="L28" s="75" t="s">
        <v>2</v>
      </c>
      <c r="M28" s="76">
        <f t="shared" si="1"/>
        <v>4381.16</v>
      </c>
    </row>
    <row r="29" spans="1:13" x14ac:dyDescent="0.2">
      <c r="A29" s="67"/>
      <c r="B29" s="68" t="s">
        <v>114</v>
      </c>
      <c r="C29" s="89">
        <v>167.62</v>
      </c>
      <c r="D29" s="70">
        <v>7</v>
      </c>
      <c r="E29" s="70"/>
      <c r="F29" s="87"/>
      <c r="G29" s="70"/>
      <c r="H29" s="88"/>
      <c r="I29" s="88"/>
      <c r="J29" s="70"/>
      <c r="K29" s="74"/>
      <c r="L29" s="75" t="s">
        <v>2</v>
      </c>
      <c r="M29" s="76">
        <f t="shared" si="1"/>
        <v>1173.3399999999999</v>
      </c>
    </row>
    <row r="30" spans="1:13" x14ac:dyDescent="0.2">
      <c r="A30" s="67"/>
      <c r="B30" s="68" t="s">
        <v>115</v>
      </c>
      <c r="C30" s="89">
        <v>210.15</v>
      </c>
      <c r="D30" s="70">
        <v>7</v>
      </c>
      <c r="E30" s="70"/>
      <c r="F30" s="87"/>
      <c r="G30" s="70"/>
      <c r="H30" s="88"/>
      <c r="I30" s="88"/>
      <c r="J30" s="70"/>
      <c r="K30" s="74"/>
      <c r="L30" s="75" t="s">
        <v>2</v>
      </c>
      <c r="M30" s="76">
        <f t="shared" si="1"/>
        <v>1471.05</v>
      </c>
    </row>
    <row r="31" spans="1:13" ht="15.75" thickBot="1" x14ac:dyDescent="0.25">
      <c r="A31" s="67"/>
      <c r="B31" s="68" t="s">
        <v>116</v>
      </c>
      <c r="C31" s="89">
        <v>109.86</v>
      </c>
      <c r="D31" s="70">
        <v>7</v>
      </c>
      <c r="E31" s="70"/>
      <c r="F31" s="87"/>
      <c r="G31" s="70"/>
      <c r="H31" s="88"/>
      <c r="I31" s="88"/>
      <c r="J31" s="70"/>
      <c r="K31" s="74"/>
      <c r="L31" s="75" t="s">
        <v>2</v>
      </c>
      <c r="M31" s="76">
        <f t="shared" si="1"/>
        <v>769.02</v>
      </c>
    </row>
    <row r="32" spans="1:13" ht="63" x14ac:dyDescent="0.2">
      <c r="A32" s="60" t="str">
        <f>'Orçamento Sintético'!A11</f>
        <v xml:space="preserve"> 2.4 </v>
      </c>
      <c r="B32" s="86" t="str">
        <f>VLOOKUP(A32,'Orçamento Sintético'!A:H,4,FALSE)</f>
        <v>PROJETO DE TERRAPLENAGEMS E GEOMÉTRICOS DE VIAS, COM INDICAÇÃO DE JAZIDA, ÁREA DE 14.000,01 A 70.000,00 M2. OBSERVAÇÃO: CONSIDERAR A ÁREA DO TERRENO. M2</v>
      </c>
      <c r="C32" s="62"/>
      <c r="D32" s="62"/>
      <c r="E32" s="62"/>
      <c r="F32" s="62"/>
      <c r="G32" s="62"/>
      <c r="H32" s="62"/>
      <c r="I32" s="63"/>
      <c r="J32" s="62"/>
      <c r="K32" s="64"/>
      <c r="L32" s="65" t="str">
        <f>VLOOKUP(A32,'Orçamento Sintético'!A:H,5,FALSE)</f>
        <v>m²</v>
      </c>
      <c r="M32" s="66">
        <f>SUM(M33:M39)</f>
        <v>11688.18</v>
      </c>
    </row>
    <row r="33" spans="1:14" x14ac:dyDescent="0.2">
      <c r="A33" s="67"/>
      <c r="B33" s="68" t="s">
        <v>110</v>
      </c>
      <c r="C33" s="69">
        <v>302.22000000000003</v>
      </c>
      <c r="D33" s="70">
        <v>8</v>
      </c>
      <c r="E33" s="70"/>
      <c r="F33" s="87"/>
      <c r="G33" s="70"/>
      <c r="H33" s="88"/>
      <c r="I33" s="88"/>
      <c r="J33" s="70"/>
      <c r="K33" s="74"/>
      <c r="L33" s="75" t="s">
        <v>2</v>
      </c>
      <c r="M33" s="76">
        <f t="shared" ref="M33:M39" si="2">C33*D33</f>
        <v>2417.7600000000002</v>
      </c>
    </row>
    <row r="34" spans="1:14" x14ac:dyDescent="0.2">
      <c r="A34" s="67"/>
      <c r="B34" s="68" t="s">
        <v>111</v>
      </c>
      <c r="C34" s="89">
        <v>59.68</v>
      </c>
      <c r="D34" s="70">
        <v>8</v>
      </c>
      <c r="E34" s="70"/>
      <c r="F34" s="87"/>
      <c r="G34" s="70"/>
      <c r="H34" s="88"/>
      <c r="I34" s="88"/>
      <c r="J34" s="70"/>
      <c r="K34" s="74"/>
      <c r="L34" s="75" t="s">
        <v>2</v>
      </c>
      <c r="M34" s="76">
        <f t="shared" si="2"/>
        <v>477.44</v>
      </c>
    </row>
    <row r="35" spans="1:14" x14ac:dyDescent="0.2">
      <c r="A35" s="67"/>
      <c r="B35" s="68" t="s">
        <v>112</v>
      </c>
      <c r="C35" s="89">
        <v>142.63</v>
      </c>
      <c r="D35" s="70">
        <v>7</v>
      </c>
      <c r="E35" s="70"/>
      <c r="F35" s="87"/>
      <c r="G35" s="70"/>
      <c r="H35" s="88"/>
      <c r="I35" s="88"/>
      <c r="J35" s="70"/>
      <c r="K35" s="74"/>
      <c r="L35" s="75" t="s">
        <v>2</v>
      </c>
      <c r="M35" s="76">
        <f t="shared" si="2"/>
        <v>998.41</v>
      </c>
    </row>
    <row r="36" spans="1:14" x14ac:dyDescent="0.2">
      <c r="A36" s="67"/>
      <c r="B36" s="68" t="s">
        <v>113</v>
      </c>
      <c r="C36" s="89">
        <v>625.88</v>
      </c>
      <c r="D36" s="70">
        <v>7</v>
      </c>
      <c r="E36" s="70"/>
      <c r="F36" s="87"/>
      <c r="G36" s="70"/>
      <c r="H36" s="88"/>
      <c r="I36" s="88"/>
      <c r="J36" s="70"/>
      <c r="K36" s="74"/>
      <c r="L36" s="75" t="s">
        <v>2</v>
      </c>
      <c r="M36" s="76">
        <f t="shared" si="2"/>
        <v>4381.16</v>
      </c>
    </row>
    <row r="37" spans="1:14" x14ac:dyDescent="0.2">
      <c r="A37" s="67"/>
      <c r="B37" s="68" t="s">
        <v>114</v>
      </c>
      <c r="C37" s="89">
        <v>167.62</v>
      </c>
      <c r="D37" s="70">
        <v>7</v>
      </c>
      <c r="E37" s="70"/>
      <c r="F37" s="87"/>
      <c r="G37" s="70"/>
      <c r="H37" s="88"/>
      <c r="I37" s="88"/>
      <c r="J37" s="70"/>
      <c r="K37" s="74"/>
      <c r="L37" s="75" t="s">
        <v>2</v>
      </c>
      <c r="M37" s="76">
        <f t="shared" si="2"/>
        <v>1173.3399999999999</v>
      </c>
    </row>
    <row r="38" spans="1:14" x14ac:dyDescent="0.2">
      <c r="A38" s="67"/>
      <c r="B38" s="68" t="s">
        <v>115</v>
      </c>
      <c r="C38" s="89">
        <v>210.15</v>
      </c>
      <c r="D38" s="70">
        <v>7</v>
      </c>
      <c r="E38" s="70"/>
      <c r="F38" s="87"/>
      <c r="G38" s="70"/>
      <c r="H38" s="88"/>
      <c r="I38" s="88"/>
      <c r="J38" s="70"/>
      <c r="K38" s="74"/>
      <c r="L38" s="75" t="s">
        <v>2</v>
      </c>
      <c r="M38" s="76">
        <f t="shared" si="2"/>
        <v>1471.05</v>
      </c>
    </row>
    <row r="39" spans="1:14" ht="15.75" thickBot="1" x14ac:dyDescent="0.25">
      <c r="A39" s="67"/>
      <c r="B39" s="68" t="s">
        <v>116</v>
      </c>
      <c r="C39" s="89">
        <v>109.86</v>
      </c>
      <c r="D39" s="70">
        <v>7</v>
      </c>
      <c r="E39" s="70"/>
      <c r="F39" s="87"/>
      <c r="G39" s="70"/>
      <c r="H39" s="88"/>
      <c r="I39" s="88"/>
      <c r="J39" s="70"/>
      <c r="K39" s="74"/>
      <c r="L39" s="75" t="s">
        <v>2</v>
      </c>
      <c r="M39" s="76">
        <f t="shared" si="2"/>
        <v>769.02</v>
      </c>
    </row>
    <row r="40" spans="1:14" ht="15.75" x14ac:dyDescent="0.2">
      <c r="A40" s="60" t="str">
        <f>'Orçamento Sintético'!A12</f>
        <v xml:space="preserve"> 2.5 </v>
      </c>
      <c r="B40" s="86" t="str">
        <f>VLOOKUP(A40,'Orçamento Sintético'!A:H,4,FALSE)</f>
        <v>PROJETO DE PAVIMENTAÇÃO KM</v>
      </c>
      <c r="C40" s="62" t="s">
        <v>13</v>
      </c>
      <c r="D40" s="62"/>
      <c r="E40" s="62"/>
      <c r="F40" s="62"/>
      <c r="G40" s="62"/>
      <c r="H40" s="62"/>
      <c r="I40" s="63"/>
      <c r="J40" s="62"/>
      <c r="K40" s="64"/>
      <c r="L40" s="65" t="str">
        <f>VLOOKUP(A40,'Orçamento Sintético'!A:H,5,FALSE)</f>
        <v>Km</v>
      </c>
      <c r="M40" s="66">
        <f>SUM(M41:M47)</f>
        <v>1.62</v>
      </c>
    </row>
    <row r="41" spans="1:14" x14ac:dyDescent="0.2">
      <c r="A41" s="67"/>
      <c r="B41" s="68" t="s">
        <v>110</v>
      </c>
      <c r="C41" s="69">
        <v>0.3</v>
      </c>
      <c r="D41" s="70"/>
      <c r="E41" s="70"/>
      <c r="F41" s="87"/>
      <c r="G41" s="70"/>
      <c r="H41" s="88"/>
      <c r="I41" s="88"/>
      <c r="J41" s="70"/>
      <c r="K41" s="74"/>
      <c r="L41" s="75" t="s">
        <v>12</v>
      </c>
      <c r="M41" s="76">
        <f t="shared" ref="M41:M47" si="3">C41</f>
        <v>0.3</v>
      </c>
      <c r="N41" s="90">
        <f>C41/1000</f>
        <v>0</v>
      </c>
    </row>
    <row r="42" spans="1:14" x14ac:dyDescent="0.2">
      <c r="A42" s="67"/>
      <c r="B42" s="68" t="s">
        <v>111</v>
      </c>
      <c r="C42" s="89">
        <v>0.06</v>
      </c>
      <c r="D42" s="70"/>
      <c r="E42" s="70"/>
      <c r="F42" s="87"/>
      <c r="G42" s="70"/>
      <c r="H42" s="88"/>
      <c r="I42" s="88"/>
      <c r="J42" s="70"/>
      <c r="K42" s="74"/>
      <c r="L42" s="75" t="s">
        <v>12</v>
      </c>
      <c r="M42" s="76">
        <f t="shared" si="3"/>
        <v>0.06</v>
      </c>
      <c r="N42" s="90">
        <f t="shared" ref="N42:N47" si="4">C42/1000</f>
        <v>0</v>
      </c>
    </row>
    <row r="43" spans="1:14" x14ac:dyDescent="0.2">
      <c r="A43" s="67"/>
      <c r="B43" s="68" t="s">
        <v>112</v>
      </c>
      <c r="C43" s="89">
        <v>0.14000000000000001</v>
      </c>
      <c r="D43" s="70"/>
      <c r="E43" s="70"/>
      <c r="F43" s="87"/>
      <c r="G43" s="70"/>
      <c r="H43" s="88"/>
      <c r="I43" s="88"/>
      <c r="J43" s="70"/>
      <c r="K43" s="74"/>
      <c r="L43" s="75" t="s">
        <v>12</v>
      </c>
      <c r="M43" s="76">
        <f t="shared" si="3"/>
        <v>0.14000000000000001</v>
      </c>
      <c r="N43" s="90">
        <f t="shared" si="4"/>
        <v>0</v>
      </c>
    </row>
    <row r="44" spans="1:14" x14ac:dyDescent="0.2">
      <c r="A44" s="67"/>
      <c r="B44" s="68" t="s">
        <v>113</v>
      </c>
      <c r="C44" s="89">
        <v>0.63</v>
      </c>
      <c r="D44" s="70"/>
      <c r="E44" s="70"/>
      <c r="F44" s="87"/>
      <c r="G44" s="70"/>
      <c r="H44" s="88"/>
      <c r="I44" s="88"/>
      <c r="J44" s="70"/>
      <c r="K44" s="74"/>
      <c r="L44" s="75" t="s">
        <v>12</v>
      </c>
      <c r="M44" s="76">
        <f t="shared" si="3"/>
        <v>0.63</v>
      </c>
      <c r="N44" s="90">
        <f t="shared" si="4"/>
        <v>0</v>
      </c>
    </row>
    <row r="45" spans="1:14" x14ac:dyDescent="0.2">
      <c r="A45" s="67"/>
      <c r="B45" s="68" t="s">
        <v>114</v>
      </c>
      <c r="C45" s="89">
        <v>0.17</v>
      </c>
      <c r="D45" s="70"/>
      <c r="E45" s="70"/>
      <c r="F45" s="87"/>
      <c r="G45" s="70"/>
      <c r="H45" s="88"/>
      <c r="I45" s="88"/>
      <c r="J45" s="70"/>
      <c r="K45" s="74"/>
      <c r="L45" s="75" t="s">
        <v>12</v>
      </c>
      <c r="M45" s="76">
        <f t="shared" si="3"/>
        <v>0.17</v>
      </c>
      <c r="N45" s="90">
        <f t="shared" si="4"/>
        <v>0</v>
      </c>
    </row>
    <row r="46" spans="1:14" x14ac:dyDescent="0.2">
      <c r="A46" s="67"/>
      <c r="B46" s="68" t="s">
        <v>115</v>
      </c>
      <c r="C46" s="89">
        <v>0.21</v>
      </c>
      <c r="D46" s="70"/>
      <c r="E46" s="70"/>
      <c r="F46" s="87"/>
      <c r="G46" s="70"/>
      <c r="H46" s="88"/>
      <c r="I46" s="88"/>
      <c r="J46" s="70"/>
      <c r="K46" s="74"/>
      <c r="L46" s="75" t="s">
        <v>12</v>
      </c>
      <c r="M46" s="76">
        <f t="shared" si="3"/>
        <v>0.21</v>
      </c>
      <c r="N46" s="90">
        <f t="shared" si="4"/>
        <v>0</v>
      </c>
    </row>
    <row r="47" spans="1:14" x14ac:dyDescent="0.2">
      <c r="A47" s="67"/>
      <c r="B47" s="68" t="s">
        <v>116</v>
      </c>
      <c r="C47" s="89">
        <v>0.11</v>
      </c>
      <c r="D47" s="70"/>
      <c r="E47" s="70"/>
      <c r="F47" s="87"/>
      <c r="G47" s="70"/>
      <c r="H47" s="88"/>
      <c r="I47" s="88"/>
      <c r="J47" s="70"/>
      <c r="K47" s="74"/>
      <c r="L47" s="75" t="s">
        <v>12</v>
      </c>
      <c r="M47" s="76">
        <f t="shared" si="3"/>
        <v>0.11</v>
      </c>
      <c r="N47" s="90">
        <f t="shared" si="4"/>
        <v>0</v>
      </c>
    </row>
    <row r="48" spans="1:14" ht="16.5" thickBot="1" x14ac:dyDescent="0.25">
      <c r="A48" s="51" t="str">
        <f>'Orçamento Sintético'!A13</f>
        <v xml:space="preserve"> 3 </v>
      </c>
      <c r="B48" s="52" t="str">
        <f>VLOOKUP(A48,'Orçamento Sintético'!A:H,4,FALSE)</f>
        <v>TERRAPLENAGEM E PAVIMENTAÇÃO</v>
      </c>
      <c r="C48" s="53"/>
      <c r="D48" s="54"/>
      <c r="E48" s="54"/>
      <c r="F48" s="55"/>
      <c r="G48" s="54"/>
      <c r="H48" s="54"/>
      <c r="I48" s="56"/>
      <c r="J48" s="54"/>
      <c r="K48" s="57"/>
      <c r="L48" s="58"/>
      <c r="M48" s="59"/>
    </row>
    <row r="49" spans="1:13" ht="15.75" x14ac:dyDescent="0.2">
      <c r="A49" s="60" t="str">
        <f>'Orçamento Sintético'!A14</f>
        <v xml:space="preserve"> 3.1 </v>
      </c>
      <c r="B49" s="86" t="str">
        <f>VLOOKUP(A49,'Orçamento Sintético'!A:H,4,FALSE)</f>
        <v>TERRAPLENAGEM</v>
      </c>
      <c r="C49" s="62"/>
      <c r="D49" s="62"/>
      <c r="E49" s="62"/>
      <c r="F49" s="62"/>
      <c r="G49" s="62"/>
      <c r="H49" s="62"/>
      <c r="I49" s="63"/>
      <c r="J49" s="62"/>
      <c r="K49" s="64"/>
      <c r="L49" s="65"/>
      <c r="M49" s="66"/>
    </row>
    <row r="50" spans="1:13" s="99" customFormat="1" ht="16.5" thickBot="1" x14ac:dyDescent="0.25">
      <c r="A50" s="91"/>
      <c r="B50" s="92"/>
      <c r="C50" s="93"/>
      <c r="D50" s="94"/>
      <c r="E50" s="94"/>
      <c r="F50" s="94"/>
      <c r="G50" s="94"/>
      <c r="H50" s="94"/>
      <c r="I50" s="95"/>
      <c r="J50" s="94"/>
      <c r="K50" s="96"/>
      <c r="L50" s="97"/>
      <c r="M50" s="98"/>
    </row>
    <row r="51" spans="1:13" ht="47.25" x14ac:dyDescent="0.2">
      <c r="A51" s="60" t="str">
        <f>'Orçamento Sintético'!A15</f>
        <v xml:space="preserve"> 3.1.1 </v>
      </c>
      <c r="B51" s="86" t="str">
        <f>VLOOKUP(A51,'Orçamento Sintético'!A:H,4,FALSE)</f>
        <v>ESCAVAÇÃO HORIZONTAL EM SOLO DE 1A CATEGORIA COM TRATOR DE ESTEIRAS (150HP/LÂMINA: 3,18M3). AF_07/2020</v>
      </c>
      <c r="C51" s="62"/>
      <c r="D51" s="62"/>
      <c r="E51" s="62"/>
      <c r="F51" s="62"/>
      <c r="G51" s="62"/>
      <c r="H51" s="62"/>
      <c r="I51" s="63"/>
      <c r="J51" s="62"/>
      <c r="K51" s="64"/>
      <c r="L51" s="65" t="str">
        <f>VLOOKUP(A51,'Orçamento Sintético'!A:H,5,FALSE)</f>
        <v>m³</v>
      </c>
      <c r="M51" s="66">
        <f>SUM(M52:M58)</f>
        <v>1168.82</v>
      </c>
    </row>
    <row r="52" spans="1:13" x14ac:dyDescent="0.2">
      <c r="A52" s="67"/>
      <c r="B52" s="68" t="s">
        <v>110</v>
      </c>
      <c r="C52" s="69">
        <v>302.22000000000003</v>
      </c>
      <c r="D52" s="70">
        <v>8</v>
      </c>
      <c r="E52" s="70"/>
      <c r="F52" s="87">
        <v>0.1</v>
      </c>
      <c r="G52" s="70"/>
      <c r="H52" s="73"/>
      <c r="I52" s="73"/>
      <c r="J52" s="70"/>
      <c r="K52" s="74"/>
      <c r="L52" s="75"/>
      <c r="M52" s="76">
        <f>C52*D52*F52</f>
        <v>241.78</v>
      </c>
    </row>
    <row r="53" spans="1:13" x14ac:dyDescent="0.2">
      <c r="A53" s="67"/>
      <c r="B53" s="68" t="s">
        <v>111</v>
      </c>
      <c r="C53" s="89">
        <v>59.68</v>
      </c>
      <c r="D53" s="70">
        <v>8</v>
      </c>
      <c r="E53" s="70"/>
      <c r="F53" s="87">
        <v>0.1</v>
      </c>
      <c r="G53" s="70"/>
      <c r="H53" s="73"/>
      <c r="I53" s="73"/>
      <c r="J53" s="70"/>
      <c r="K53" s="74"/>
      <c r="L53" s="75"/>
      <c r="M53" s="76">
        <f t="shared" ref="M53:M58" si="5">C53*D53*F53</f>
        <v>47.74</v>
      </c>
    </row>
    <row r="54" spans="1:13" x14ac:dyDescent="0.2">
      <c r="A54" s="67"/>
      <c r="B54" s="68" t="s">
        <v>112</v>
      </c>
      <c r="C54" s="89">
        <v>142.63</v>
      </c>
      <c r="D54" s="70">
        <v>7</v>
      </c>
      <c r="E54" s="70"/>
      <c r="F54" s="87">
        <v>0.1</v>
      </c>
      <c r="G54" s="70"/>
      <c r="H54" s="73"/>
      <c r="I54" s="73"/>
      <c r="J54" s="70"/>
      <c r="K54" s="74"/>
      <c r="L54" s="75"/>
      <c r="M54" s="76">
        <f t="shared" si="5"/>
        <v>99.84</v>
      </c>
    </row>
    <row r="55" spans="1:13" x14ac:dyDescent="0.2">
      <c r="A55" s="67"/>
      <c r="B55" s="68" t="s">
        <v>113</v>
      </c>
      <c r="C55" s="89">
        <v>625.88</v>
      </c>
      <c r="D55" s="70">
        <v>7</v>
      </c>
      <c r="E55" s="70"/>
      <c r="F55" s="87">
        <v>0.1</v>
      </c>
      <c r="G55" s="70"/>
      <c r="H55" s="73"/>
      <c r="I55" s="73"/>
      <c r="J55" s="70"/>
      <c r="K55" s="74"/>
      <c r="L55" s="75"/>
      <c r="M55" s="76">
        <f t="shared" si="5"/>
        <v>438.12</v>
      </c>
    </row>
    <row r="56" spans="1:13" x14ac:dyDescent="0.2">
      <c r="A56" s="67"/>
      <c r="B56" s="68" t="s">
        <v>114</v>
      </c>
      <c r="C56" s="89">
        <v>167.62</v>
      </c>
      <c r="D56" s="70">
        <v>7</v>
      </c>
      <c r="E56" s="70"/>
      <c r="F56" s="87">
        <v>0.1</v>
      </c>
      <c r="G56" s="70"/>
      <c r="H56" s="73"/>
      <c r="I56" s="73"/>
      <c r="J56" s="70"/>
      <c r="K56" s="74"/>
      <c r="L56" s="75"/>
      <c r="M56" s="76">
        <f t="shared" si="5"/>
        <v>117.33</v>
      </c>
    </row>
    <row r="57" spans="1:13" x14ac:dyDescent="0.2">
      <c r="A57" s="67"/>
      <c r="B57" s="68" t="s">
        <v>115</v>
      </c>
      <c r="C57" s="89">
        <v>210.15</v>
      </c>
      <c r="D57" s="70">
        <v>7</v>
      </c>
      <c r="E57" s="70"/>
      <c r="F57" s="87">
        <v>0.1</v>
      </c>
      <c r="G57" s="70"/>
      <c r="H57" s="73"/>
      <c r="I57" s="73"/>
      <c r="J57" s="70"/>
      <c r="K57" s="74"/>
      <c r="L57" s="75"/>
      <c r="M57" s="76">
        <f t="shared" si="5"/>
        <v>147.11000000000001</v>
      </c>
    </row>
    <row r="58" spans="1:13" ht="15.75" thickBot="1" x14ac:dyDescent="0.25">
      <c r="A58" s="67"/>
      <c r="B58" s="68" t="s">
        <v>116</v>
      </c>
      <c r="C58" s="89">
        <v>109.86</v>
      </c>
      <c r="D58" s="70">
        <v>7</v>
      </c>
      <c r="E58" s="70"/>
      <c r="F58" s="87">
        <v>0.1</v>
      </c>
      <c r="G58" s="70"/>
      <c r="H58" s="73"/>
      <c r="I58" s="73"/>
      <c r="J58" s="70"/>
      <c r="K58" s="74"/>
      <c r="L58" s="75"/>
      <c r="M58" s="76">
        <f t="shared" si="5"/>
        <v>76.900000000000006</v>
      </c>
    </row>
    <row r="59" spans="1:13" ht="31.5" x14ac:dyDescent="0.2">
      <c r="A59" s="60" t="str">
        <f>'Orçamento Sintético'!A16</f>
        <v xml:space="preserve"> 3.1.2 </v>
      </c>
      <c r="B59" s="86" t="str">
        <f>VLOOKUP(A59,'Orçamento Sintético'!A:H,4,FALSE)</f>
        <v>REGULARIZAÇÃO E COMPACTAÇÃO DE SUBLEITO DE SOLO  PREDOMINANTEMENTE ARGILOSO. AF_11/2019</v>
      </c>
      <c r="C59" s="62"/>
      <c r="D59" s="62"/>
      <c r="E59" s="62"/>
      <c r="F59" s="62"/>
      <c r="G59" s="62"/>
      <c r="H59" s="62"/>
      <c r="I59" s="63"/>
      <c r="J59" s="62"/>
      <c r="K59" s="64"/>
      <c r="L59" s="65" t="str">
        <f>VLOOKUP(A59,'Orçamento Sintético'!A:H,5,FALSE)</f>
        <v>m²</v>
      </c>
      <c r="M59" s="66">
        <f>SUM(M60:M66)</f>
        <v>11688.18</v>
      </c>
    </row>
    <row r="60" spans="1:13" x14ac:dyDescent="0.2">
      <c r="A60" s="67"/>
      <c r="B60" s="68" t="s">
        <v>110</v>
      </c>
      <c r="C60" s="69">
        <v>302.22000000000003</v>
      </c>
      <c r="D60" s="70">
        <v>8</v>
      </c>
      <c r="E60" s="70"/>
      <c r="F60" s="87"/>
      <c r="G60" s="70"/>
      <c r="H60" s="73"/>
      <c r="I60" s="73"/>
      <c r="J60" s="70"/>
      <c r="K60" s="74"/>
      <c r="L60" s="75" t="s">
        <v>2</v>
      </c>
      <c r="M60" s="76">
        <f>C60*D60</f>
        <v>2417.7600000000002</v>
      </c>
    </row>
    <row r="61" spans="1:13" x14ac:dyDescent="0.2">
      <c r="A61" s="67"/>
      <c r="B61" s="68" t="s">
        <v>111</v>
      </c>
      <c r="C61" s="89">
        <v>59.68</v>
      </c>
      <c r="D61" s="70">
        <v>8</v>
      </c>
      <c r="E61" s="70"/>
      <c r="F61" s="87"/>
      <c r="G61" s="70"/>
      <c r="H61" s="73"/>
      <c r="I61" s="73"/>
      <c r="J61" s="70"/>
      <c r="K61" s="74"/>
      <c r="L61" s="75" t="s">
        <v>2</v>
      </c>
      <c r="M61" s="76">
        <f t="shared" ref="M61:M66" si="6">C61*D61</f>
        <v>477.44</v>
      </c>
    </row>
    <row r="62" spans="1:13" x14ac:dyDescent="0.2">
      <c r="A62" s="67"/>
      <c r="B62" s="68" t="s">
        <v>112</v>
      </c>
      <c r="C62" s="89">
        <v>142.63</v>
      </c>
      <c r="D62" s="70">
        <v>7</v>
      </c>
      <c r="E62" s="70"/>
      <c r="F62" s="87"/>
      <c r="G62" s="70"/>
      <c r="H62" s="73"/>
      <c r="I62" s="73"/>
      <c r="J62" s="70"/>
      <c r="K62" s="74"/>
      <c r="L62" s="75" t="s">
        <v>2</v>
      </c>
      <c r="M62" s="76">
        <f t="shared" si="6"/>
        <v>998.41</v>
      </c>
    </row>
    <row r="63" spans="1:13" x14ac:dyDescent="0.2">
      <c r="A63" s="67"/>
      <c r="B63" s="68" t="s">
        <v>113</v>
      </c>
      <c r="C63" s="89">
        <v>625.88</v>
      </c>
      <c r="D63" s="70">
        <v>7</v>
      </c>
      <c r="E63" s="70"/>
      <c r="F63" s="87"/>
      <c r="G63" s="70"/>
      <c r="H63" s="73"/>
      <c r="I63" s="73"/>
      <c r="J63" s="70"/>
      <c r="K63" s="74"/>
      <c r="L63" s="75" t="s">
        <v>2</v>
      </c>
      <c r="M63" s="76">
        <f t="shared" si="6"/>
        <v>4381.16</v>
      </c>
    </row>
    <row r="64" spans="1:13" x14ac:dyDescent="0.2">
      <c r="A64" s="67"/>
      <c r="B64" s="68" t="s">
        <v>114</v>
      </c>
      <c r="C64" s="89">
        <v>167.62</v>
      </c>
      <c r="D64" s="70">
        <v>7</v>
      </c>
      <c r="E64" s="70"/>
      <c r="F64" s="87"/>
      <c r="G64" s="70"/>
      <c r="H64" s="73"/>
      <c r="I64" s="73"/>
      <c r="J64" s="70"/>
      <c r="K64" s="74"/>
      <c r="L64" s="75" t="s">
        <v>2</v>
      </c>
      <c r="M64" s="76">
        <f t="shared" si="6"/>
        <v>1173.3399999999999</v>
      </c>
    </row>
    <row r="65" spans="1:13" x14ac:dyDescent="0.2">
      <c r="A65" s="67"/>
      <c r="B65" s="68" t="s">
        <v>115</v>
      </c>
      <c r="C65" s="89">
        <v>210.15</v>
      </c>
      <c r="D65" s="70">
        <v>7</v>
      </c>
      <c r="E65" s="70"/>
      <c r="F65" s="87"/>
      <c r="G65" s="70"/>
      <c r="H65" s="73"/>
      <c r="I65" s="73"/>
      <c r="J65" s="70"/>
      <c r="K65" s="74"/>
      <c r="L65" s="75" t="s">
        <v>2</v>
      </c>
      <c r="M65" s="76">
        <f t="shared" si="6"/>
        <v>1471.05</v>
      </c>
    </row>
    <row r="66" spans="1:13" ht="15.75" thickBot="1" x14ac:dyDescent="0.25">
      <c r="A66" s="67"/>
      <c r="B66" s="68" t="s">
        <v>116</v>
      </c>
      <c r="C66" s="89">
        <v>109.86</v>
      </c>
      <c r="D66" s="70">
        <v>7</v>
      </c>
      <c r="E66" s="70"/>
      <c r="F66" s="87"/>
      <c r="G66" s="70"/>
      <c r="H66" s="73"/>
      <c r="I66" s="73"/>
      <c r="J66" s="70"/>
      <c r="K66" s="74"/>
      <c r="L66" s="75" t="s">
        <v>2</v>
      </c>
      <c r="M66" s="76">
        <f t="shared" si="6"/>
        <v>769.02</v>
      </c>
    </row>
    <row r="67" spans="1:13" ht="78.75" x14ac:dyDescent="0.2">
      <c r="A67" s="60" t="str">
        <f>'Orçamento Sintético'!A17</f>
        <v xml:space="preserve"> 3.1.3</v>
      </c>
      <c r="B67" s="86" t="str">
        <f>VLOOKUP(A67,'Orçamento Sintético'!A:H,4,FALSE)</f>
        <v>CARGA, MANOBRA E DESCARGA DE SOLOS E MATERIAIS GRANULARES EM CAMINHÃO BASCULANTE 6 M³ - CARGA COM PÁ CARREGADEIRA (CAÇAMBA DE 1,7 A 2,8 M³ / 128 HP) E DESCARGA LIVRE (UNIDADE: M3). AF_07/2020</v>
      </c>
      <c r="C67" s="62"/>
      <c r="D67" s="62"/>
      <c r="E67" s="62"/>
      <c r="F67" s="62"/>
      <c r="G67" s="62"/>
      <c r="H67" s="62"/>
      <c r="I67" s="63"/>
      <c r="J67" s="62"/>
      <c r="K67" s="64"/>
      <c r="L67" s="65" t="str">
        <f>VLOOKUP(A67,'Orçamento Sintético'!A:H,5,FALSE)</f>
        <v>m³</v>
      </c>
      <c r="M67" s="66">
        <f>SUM(M68:M74)</f>
        <v>1168.82</v>
      </c>
    </row>
    <row r="68" spans="1:13" x14ac:dyDescent="0.2">
      <c r="A68" s="67"/>
      <c r="B68" s="68" t="s">
        <v>110</v>
      </c>
      <c r="C68" s="69">
        <v>302.22000000000003</v>
      </c>
      <c r="D68" s="70">
        <v>8</v>
      </c>
      <c r="E68" s="70"/>
      <c r="F68" s="87">
        <v>0.1</v>
      </c>
      <c r="G68" s="70"/>
      <c r="H68" s="73"/>
      <c r="I68" s="73"/>
      <c r="J68" s="70"/>
      <c r="K68" s="74"/>
      <c r="L68" s="75"/>
      <c r="M68" s="76">
        <f>C68*D68*F68</f>
        <v>241.78</v>
      </c>
    </row>
    <row r="69" spans="1:13" x14ac:dyDescent="0.2">
      <c r="A69" s="67"/>
      <c r="B69" s="68" t="s">
        <v>111</v>
      </c>
      <c r="C69" s="89">
        <v>59.68</v>
      </c>
      <c r="D69" s="70">
        <v>8</v>
      </c>
      <c r="E69" s="70"/>
      <c r="F69" s="87">
        <v>0.1</v>
      </c>
      <c r="G69" s="70"/>
      <c r="H69" s="73"/>
      <c r="I69" s="73"/>
      <c r="J69" s="70"/>
      <c r="K69" s="74"/>
      <c r="L69" s="75"/>
      <c r="M69" s="76">
        <f t="shared" ref="M69:M74" si="7">C69*D69*F69</f>
        <v>47.74</v>
      </c>
    </row>
    <row r="70" spans="1:13" x14ac:dyDescent="0.2">
      <c r="A70" s="67"/>
      <c r="B70" s="68" t="s">
        <v>112</v>
      </c>
      <c r="C70" s="89">
        <v>142.63</v>
      </c>
      <c r="D70" s="70">
        <v>7</v>
      </c>
      <c r="E70" s="70"/>
      <c r="F70" s="87">
        <v>0.1</v>
      </c>
      <c r="G70" s="70"/>
      <c r="H70" s="73"/>
      <c r="I70" s="73"/>
      <c r="J70" s="70"/>
      <c r="K70" s="74"/>
      <c r="L70" s="75"/>
      <c r="M70" s="76">
        <f t="shared" si="7"/>
        <v>99.84</v>
      </c>
    </row>
    <row r="71" spans="1:13" x14ac:dyDescent="0.2">
      <c r="A71" s="67"/>
      <c r="B71" s="68" t="s">
        <v>113</v>
      </c>
      <c r="C71" s="89">
        <v>625.88</v>
      </c>
      <c r="D71" s="70">
        <v>7</v>
      </c>
      <c r="E71" s="70"/>
      <c r="F71" s="87">
        <v>0.1</v>
      </c>
      <c r="G71" s="70"/>
      <c r="H71" s="73"/>
      <c r="I71" s="73"/>
      <c r="J71" s="70"/>
      <c r="K71" s="74"/>
      <c r="L71" s="75"/>
      <c r="M71" s="76">
        <f t="shared" si="7"/>
        <v>438.12</v>
      </c>
    </row>
    <row r="72" spans="1:13" x14ac:dyDescent="0.2">
      <c r="A72" s="67"/>
      <c r="B72" s="68" t="s">
        <v>114</v>
      </c>
      <c r="C72" s="89">
        <v>167.62</v>
      </c>
      <c r="D72" s="70">
        <v>7</v>
      </c>
      <c r="E72" s="70"/>
      <c r="F72" s="87">
        <v>0.1</v>
      </c>
      <c r="G72" s="70"/>
      <c r="H72" s="73"/>
      <c r="I72" s="73"/>
      <c r="J72" s="70"/>
      <c r="K72" s="74"/>
      <c r="L72" s="75"/>
      <c r="M72" s="76">
        <f t="shared" si="7"/>
        <v>117.33</v>
      </c>
    </row>
    <row r="73" spans="1:13" x14ac:dyDescent="0.2">
      <c r="A73" s="67"/>
      <c r="B73" s="68" t="s">
        <v>115</v>
      </c>
      <c r="C73" s="89">
        <v>210.15</v>
      </c>
      <c r="D73" s="70">
        <v>7</v>
      </c>
      <c r="E73" s="70"/>
      <c r="F73" s="87">
        <v>0.1</v>
      </c>
      <c r="G73" s="70"/>
      <c r="H73" s="73"/>
      <c r="I73" s="73"/>
      <c r="J73" s="70"/>
      <c r="K73" s="74"/>
      <c r="L73" s="75"/>
      <c r="M73" s="76">
        <f t="shared" si="7"/>
        <v>147.11000000000001</v>
      </c>
    </row>
    <row r="74" spans="1:13" ht="15.75" thickBot="1" x14ac:dyDescent="0.25">
      <c r="A74" s="67"/>
      <c r="B74" s="68" t="s">
        <v>116</v>
      </c>
      <c r="C74" s="89">
        <v>109.86</v>
      </c>
      <c r="D74" s="70">
        <v>7</v>
      </c>
      <c r="E74" s="70"/>
      <c r="F74" s="87">
        <v>0.1</v>
      </c>
      <c r="G74" s="70"/>
      <c r="H74" s="73"/>
      <c r="I74" s="73"/>
      <c r="J74" s="70"/>
      <c r="K74" s="74"/>
      <c r="L74" s="75"/>
      <c r="M74" s="76">
        <f t="shared" si="7"/>
        <v>76.900000000000006</v>
      </c>
    </row>
    <row r="75" spans="1:13" ht="47.25" x14ac:dyDescent="0.2">
      <c r="A75" s="60" t="str">
        <f>'Orçamento Sintético'!A18</f>
        <v xml:space="preserve"> 3.1.4</v>
      </c>
      <c r="B75" s="86" t="str">
        <f>VLOOKUP(A75,'Orçamento Sintético'!A:H,4,FALSE)</f>
        <v>TRANSPORTE COM CAMINHÃO BASCULANTE DE 6 M³, EM VIA URBANA EM REVESTIMENTO PRIMÁRIO (UNIDADE: M3XKM). AF_07/2020</v>
      </c>
      <c r="C75" s="62"/>
      <c r="D75" s="62"/>
      <c r="E75" s="62"/>
      <c r="F75" s="62"/>
      <c r="G75" s="62"/>
      <c r="H75" s="62"/>
      <c r="I75" s="63"/>
      <c r="J75" s="62"/>
      <c r="K75" s="64"/>
      <c r="L75" s="65" t="str">
        <f>VLOOKUP(A75,'Orçamento Sintético'!A:H,5,FALSE)</f>
        <v>m³xKm</v>
      </c>
      <c r="M75" s="66">
        <f>SUM(M76:M82)</f>
        <v>5142.79</v>
      </c>
    </row>
    <row r="76" spans="1:13" x14ac:dyDescent="0.2">
      <c r="A76" s="67"/>
      <c r="B76" s="68" t="s">
        <v>110</v>
      </c>
      <c r="C76" s="69">
        <v>302.22000000000003</v>
      </c>
      <c r="D76" s="70">
        <v>8</v>
      </c>
      <c r="E76" s="70"/>
      <c r="F76" s="87">
        <v>0.1</v>
      </c>
      <c r="G76" s="70"/>
      <c r="H76" s="73"/>
      <c r="I76" s="73"/>
      <c r="J76" s="70"/>
      <c r="K76" s="88">
        <v>4.4000000000000004</v>
      </c>
      <c r="L76" s="75"/>
      <c r="M76" s="76">
        <f>C76*D76*F76*K76</f>
        <v>1063.81</v>
      </c>
    </row>
    <row r="77" spans="1:13" x14ac:dyDescent="0.2">
      <c r="A77" s="67"/>
      <c r="B77" s="68" t="s">
        <v>111</v>
      </c>
      <c r="C77" s="89">
        <v>59.68</v>
      </c>
      <c r="D77" s="70">
        <v>8</v>
      </c>
      <c r="E77" s="70"/>
      <c r="F77" s="87">
        <v>0.1</v>
      </c>
      <c r="G77" s="70"/>
      <c r="H77" s="73"/>
      <c r="I77" s="73"/>
      <c r="J77" s="70"/>
      <c r="K77" s="88">
        <v>4.4000000000000004</v>
      </c>
      <c r="L77" s="75"/>
      <c r="M77" s="76">
        <f t="shared" ref="M77:M82" si="8">C77*D77*F77*K77</f>
        <v>210.07</v>
      </c>
    </row>
    <row r="78" spans="1:13" x14ac:dyDescent="0.2">
      <c r="A78" s="67"/>
      <c r="B78" s="68" t="s">
        <v>112</v>
      </c>
      <c r="C78" s="89">
        <v>142.63</v>
      </c>
      <c r="D78" s="70">
        <v>7</v>
      </c>
      <c r="E78" s="70"/>
      <c r="F78" s="87">
        <v>0.1</v>
      </c>
      <c r="G78" s="70"/>
      <c r="H78" s="73"/>
      <c r="I78" s="73"/>
      <c r="J78" s="70"/>
      <c r="K78" s="88">
        <v>4.4000000000000004</v>
      </c>
      <c r="L78" s="75"/>
      <c r="M78" s="76">
        <f t="shared" si="8"/>
        <v>439.3</v>
      </c>
    </row>
    <row r="79" spans="1:13" x14ac:dyDescent="0.2">
      <c r="A79" s="67"/>
      <c r="B79" s="68" t="s">
        <v>113</v>
      </c>
      <c r="C79" s="89">
        <v>625.88</v>
      </c>
      <c r="D79" s="70">
        <v>7</v>
      </c>
      <c r="E79" s="70"/>
      <c r="F79" s="87">
        <v>0.1</v>
      </c>
      <c r="G79" s="70"/>
      <c r="H79" s="73"/>
      <c r="I79" s="73"/>
      <c r="J79" s="70"/>
      <c r="K79" s="88">
        <v>4.4000000000000004</v>
      </c>
      <c r="L79" s="75"/>
      <c r="M79" s="76">
        <f t="shared" si="8"/>
        <v>1927.71</v>
      </c>
    </row>
    <row r="80" spans="1:13" x14ac:dyDescent="0.2">
      <c r="A80" s="67"/>
      <c r="B80" s="68" t="s">
        <v>114</v>
      </c>
      <c r="C80" s="89">
        <v>167.62</v>
      </c>
      <c r="D80" s="70">
        <v>7</v>
      </c>
      <c r="E80" s="70"/>
      <c r="F80" s="87">
        <v>0.1</v>
      </c>
      <c r="G80" s="70"/>
      <c r="H80" s="73"/>
      <c r="I80" s="73"/>
      <c r="J80" s="70"/>
      <c r="K80" s="88">
        <v>4.4000000000000004</v>
      </c>
      <c r="L80" s="75"/>
      <c r="M80" s="76">
        <f t="shared" si="8"/>
        <v>516.27</v>
      </c>
    </row>
    <row r="81" spans="1:13" x14ac:dyDescent="0.2">
      <c r="A81" s="67"/>
      <c r="B81" s="68" t="s">
        <v>115</v>
      </c>
      <c r="C81" s="89">
        <v>210.15</v>
      </c>
      <c r="D81" s="70">
        <v>7</v>
      </c>
      <c r="E81" s="70"/>
      <c r="F81" s="87">
        <v>0.1</v>
      </c>
      <c r="G81" s="70"/>
      <c r="H81" s="73"/>
      <c r="I81" s="73"/>
      <c r="J81" s="70"/>
      <c r="K81" s="88">
        <v>4.4000000000000004</v>
      </c>
      <c r="L81" s="75"/>
      <c r="M81" s="76">
        <f t="shared" si="8"/>
        <v>647.26</v>
      </c>
    </row>
    <row r="82" spans="1:13" ht="15.75" thickBot="1" x14ac:dyDescent="0.25">
      <c r="A82" s="67"/>
      <c r="B82" s="68" t="s">
        <v>116</v>
      </c>
      <c r="C82" s="89">
        <v>109.86</v>
      </c>
      <c r="D82" s="70">
        <v>7</v>
      </c>
      <c r="E82" s="70"/>
      <c r="F82" s="87">
        <v>0.1</v>
      </c>
      <c r="G82" s="70"/>
      <c r="H82" s="73"/>
      <c r="I82" s="73"/>
      <c r="J82" s="70"/>
      <c r="K82" s="88">
        <v>4.4000000000000004</v>
      </c>
      <c r="L82" s="75"/>
      <c r="M82" s="76">
        <f t="shared" si="8"/>
        <v>338.37</v>
      </c>
    </row>
    <row r="83" spans="1:13" ht="16.5" thickBot="1" x14ac:dyDescent="0.25">
      <c r="A83" s="60" t="str">
        <f>'Orçamento Sintético'!A19</f>
        <v xml:space="preserve"> 3.2 </v>
      </c>
      <c r="B83" s="86" t="str">
        <f>VLOOKUP(A83,'Orçamento Sintético'!A:H,4,FALSE)</f>
        <v>PAVIMENTAÇÃO</v>
      </c>
      <c r="C83" s="62"/>
      <c r="D83" s="62"/>
      <c r="E83" s="62"/>
      <c r="F83" s="62"/>
      <c r="G83" s="62"/>
      <c r="H83" s="62"/>
      <c r="I83" s="63"/>
      <c r="J83" s="62"/>
      <c r="K83" s="64"/>
      <c r="L83" s="65"/>
      <c r="M83" s="66"/>
    </row>
    <row r="84" spans="1:13" s="99" customFormat="1" ht="16.5" thickBot="1" x14ac:dyDescent="0.25">
      <c r="A84" s="100"/>
      <c r="B84" s="101"/>
      <c r="C84" s="102"/>
      <c r="D84" s="102"/>
      <c r="E84" s="102"/>
      <c r="F84" s="102"/>
      <c r="G84" s="102"/>
      <c r="H84" s="102"/>
      <c r="I84" s="103"/>
      <c r="J84" s="102"/>
      <c r="K84" s="104"/>
      <c r="L84" s="105"/>
      <c r="M84" s="106"/>
    </row>
    <row r="85" spans="1:13" ht="47.25" x14ac:dyDescent="0.2">
      <c r="A85" s="60" t="str">
        <f>'Orçamento Sintético'!A20</f>
        <v xml:space="preserve"> 3.2.1 </v>
      </c>
      <c r="B85" s="86" t="str">
        <f>VLOOKUP(A85,'Orçamento Sintético'!A:H,4,FALSE)</f>
        <v>EXECUÇÃO DE PAVIMENTO EM PARALELEPÍPEDOS, REJUNTAMENTO COM ARGAMASSA TRAÇO 1:3 (CIMENTO E AREIA). AF_05/2020</v>
      </c>
      <c r="C85" s="107"/>
      <c r="D85" s="107"/>
      <c r="E85" s="107"/>
      <c r="F85" s="107"/>
      <c r="G85" s="108"/>
      <c r="H85" s="108"/>
      <c r="I85" s="109"/>
      <c r="J85" s="108"/>
      <c r="K85" s="109"/>
      <c r="L85" s="65" t="str">
        <f>VLOOKUP(A85,'Orçamento Sintético'!A:H,5,FALSE)</f>
        <v>m²</v>
      </c>
      <c r="M85" s="110">
        <f>SUM(M86:M92)</f>
        <v>11688.18</v>
      </c>
    </row>
    <row r="86" spans="1:13" x14ac:dyDescent="0.2">
      <c r="A86" s="67"/>
      <c r="B86" s="68" t="s">
        <v>110</v>
      </c>
      <c r="C86" s="69">
        <v>302.22000000000003</v>
      </c>
      <c r="D86" s="70">
        <v>8</v>
      </c>
      <c r="E86" s="111"/>
      <c r="F86" s="111"/>
      <c r="G86" s="112"/>
      <c r="H86" s="112"/>
      <c r="I86" s="88"/>
      <c r="J86" s="112"/>
      <c r="K86" s="88"/>
      <c r="L86" s="75" t="s">
        <v>2</v>
      </c>
      <c r="M86" s="113">
        <f>C86*D86</f>
        <v>2417.7600000000002</v>
      </c>
    </row>
    <row r="87" spans="1:13" x14ac:dyDescent="0.2">
      <c r="A87" s="67"/>
      <c r="B87" s="68" t="s">
        <v>111</v>
      </c>
      <c r="C87" s="89">
        <v>59.68</v>
      </c>
      <c r="D87" s="70">
        <v>8</v>
      </c>
      <c r="E87" s="111"/>
      <c r="F87" s="111"/>
      <c r="G87" s="112"/>
      <c r="H87" s="112"/>
      <c r="I87" s="88"/>
      <c r="J87" s="112"/>
      <c r="K87" s="88"/>
      <c r="L87" s="75" t="s">
        <v>2</v>
      </c>
      <c r="M87" s="113">
        <f t="shared" ref="M87:M92" si="9">C87*D87</f>
        <v>477.44</v>
      </c>
    </row>
    <row r="88" spans="1:13" x14ac:dyDescent="0.2">
      <c r="A88" s="67"/>
      <c r="B88" s="68" t="s">
        <v>112</v>
      </c>
      <c r="C88" s="89">
        <v>142.63</v>
      </c>
      <c r="D88" s="70">
        <v>7</v>
      </c>
      <c r="E88" s="111"/>
      <c r="F88" s="111"/>
      <c r="G88" s="112"/>
      <c r="H88" s="112"/>
      <c r="I88" s="88"/>
      <c r="J88" s="112"/>
      <c r="K88" s="88"/>
      <c r="L88" s="75" t="s">
        <v>2</v>
      </c>
      <c r="M88" s="113">
        <f t="shared" si="9"/>
        <v>998.41</v>
      </c>
    </row>
    <row r="89" spans="1:13" x14ac:dyDescent="0.2">
      <c r="A89" s="67"/>
      <c r="B89" s="68" t="s">
        <v>113</v>
      </c>
      <c r="C89" s="89">
        <v>625.88</v>
      </c>
      <c r="D89" s="70">
        <v>7</v>
      </c>
      <c r="E89" s="111"/>
      <c r="F89" s="111"/>
      <c r="G89" s="112"/>
      <c r="H89" s="112"/>
      <c r="I89" s="88"/>
      <c r="J89" s="112"/>
      <c r="K89" s="88"/>
      <c r="L89" s="75" t="s">
        <v>2</v>
      </c>
      <c r="M89" s="113">
        <f t="shared" si="9"/>
        <v>4381.16</v>
      </c>
    </row>
    <row r="90" spans="1:13" x14ac:dyDescent="0.2">
      <c r="A90" s="67"/>
      <c r="B90" s="68" t="s">
        <v>114</v>
      </c>
      <c r="C90" s="89">
        <v>167.62</v>
      </c>
      <c r="D90" s="70">
        <v>7</v>
      </c>
      <c r="E90" s="111"/>
      <c r="F90" s="111"/>
      <c r="G90" s="112"/>
      <c r="H90" s="112"/>
      <c r="I90" s="88"/>
      <c r="J90" s="112"/>
      <c r="K90" s="88"/>
      <c r="L90" s="75" t="s">
        <v>2</v>
      </c>
      <c r="M90" s="113">
        <f t="shared" si="9"/>
        <v>1173.3399999999999</v>
      </c>
    </row>
    <row r="91" spans="1:13" x14ac:dyDescent="0.2">
      <c r="A91" s="67"/>
      <c r="B91" s="68" t="s">
        <v>115</v>
      </c>
      <c r="C91" s="89">
        <v>210.15</v>
      </c>
      <c r="D91" s="70">
        <v>7</v>
      </c>
      <c r="E91" s="111"/>
      <c r="F91" s="111"/>
      <c r="G91" s="112"/>
      <c r="H91" s="112"/>
      <c r="I91" s="88"/>
      <c r="J91" s="112"/>
      <c r="K91" s="88"/>
      <c r="L91" s="75" t="s">
        <v>2</v>
      </c>
      <c r="M91" s="113">
        <f t="shared" si="9"/>
        <v>1471.05</v>
      </c>
    </row>
    <row r="92" spans="1:13" ht="15.75" thickBot="1" x14ac:dyDescent="0.25">
      <c r="A92" s="67"/>
      <c r="B92" s="68" t="s">
        <v>116</v>
      </c>
      <c r="C92" s="89">
        <v>109.86</v>
      </c>
      <c r="D92" s="70">
        <v>7</v>
      </c>
      <c r="E92" s="111"/>
      <c r="F92" s="111"/>
      <c r="G92" s="112"/>
      <c r="H92" s="112"/>
      <c r="I92" s="88"/>
      <c r="J92" s="112"/>
      <c r="K92" s="88"/>
      <c r="L92" s="75" t="s">
        <v>2</v>
      </c>
      <c r="M92" s="113">
        <f t="shared" si="9"/>
        <v>769.02</v>
      </c>
    </row>
    <row r="93" spans="1:13" ht="94.5" x14ac:dyDescent="0.2">
      <c r="A93" s="60" t="str">
        <f>'Orçamento Sintético'!A21</f>
        <v xml:space="preserve"> 3.2.2 </v>
      </c>
      <c r="B93" s="86" t="str">
        <f>VLOOKUP(A93,'Orçamento Sintético'!A:H,4,FALSE)</f>
        <v>ASSENTAMENTO DE GUIA (MEIO-FIO) EM TRECHO RETO, CONFECCIONADA EM CONCRETO PRÉ-FABRICADO, DIMENSÕES 100X15X13X30 CM (COMPRIMENTO X BASE INFERIOR X BASE SUPERIOR X ALTURA), PARA VIAS URBANAS (USO VIÁRIO). AF_06/2016</v>
      </c>
      <c r="C93" s="107"/>
      <c r="D93" s="107"/>
      <c r="E93" s="107" t="s">
        <v>8</v>
      </c>
      <c r="F93" s="107"/>
      <c r="G93" s="108"/>
      <c r="H93" s="108"/>
      <c r="I93" s="109"/>
      <c r="J93" s="108"/>
      <c r="K93" s="109"/>
      <c r="L93" s="65" t="str">
        <f>VLOOKUP(A93,'Orçamento Sintético'!A:H,5,FALSE)</f>
        <v>M</v>
      </c>
      <c r="M93" s="110">
        <f>SUM(M94:M100)</f>
        <v>3236.08</v>
      </c>
    </row>
    <row r="94" spans="1:13" x14ac:dyDescent="0.2">
      <c r="A94" s="67"/>
      <c r="B94" s="68" t="s">
        <v>110</v>
      </c>
      <c r="C94" s="69">
        <v>302.22000000000003</v>
      </c>
      <c r="D94" s="70"/>
      <c r="E94" s="111">
        <v>2</v>
      </c>
      <c r="F94" s="111"/>
      <c r="G94" s="112"/>
      <c r="H94" s="112"/>
      <c r="I94" s="88"/>
      <c r="J94" s="112"/>
      <c r="K94" s="88"/>
      <c r="L94" s="75" t="s">
        <v>6</v>
      </c>
      <c r="M94" s="113">
        <f t="shared" ref="M94:M100" si="10">C94*E94</f>
        <v>604.44000000000005</v>
      </c>
    </row>
    <row r="95" spans="1:13" x14ac:dyDescent="0.2">
      <c r="A95" s="67"/>
      <c r="B95" s="68" t="s">
        <v>111</v>
      </c>
      <c r="C95" s="89">
        <v>59.68</v>
      </c>
      <c r="D95" s="70"/>
      <c r="E95" s="111">
        <v>2</v>
      </c>
      <c r="F95" s="111"/>
      <c r="G95" s="112"/>
      <c r="H95" s="112"/>
      <c r="I95" s="88"/>
      <c r="J95" s="112"/>
      <c r="K95" s="88"/>
      <c r="L95" s="75" t="s">
        <v>6</v>
      </c>
      <c r="M95" s="113">
        <f t="shared" si="10"/>
        <v>119.36</v>
      </c>
    </row>
    <row r="96" spans="1:13" x14ac:dyDescent="0.2">
      <c r="A96" s="67"/>
      <c r="B96" s="68" t="s">
        <v>112</v>
      </c>
      <c r="C96" s="89">
        <v>142.63</v>
      </c>
      <c r="D96" s="70"/>
      <c r="E96" s="111">
        <v>2</v>
      </c>
      <c r="F96" s="111"/>
      <c r="G96" s="112"/>
      <c r="H96" s="112"/>
      <c r="I96" s="88"/>
      <c r="J96" s="112"/>
      <c r="K96" s="88"/>
      <c r="L96" s="75" t="s">
        <v>6</v>
      </c>
      <c r="M96" s="113">
        <f t="shared" si="10"/>
        <v>285.26</v>
      </c>
    </row>
    <row r="97" spans="1:13" x14ac:dyDescent="0.2">
      <c r="A97" s="67"/>
      <c r="B97" s="68" t="s">
        <v>113</v>
      </c>
      <c r="C97" s="89">
        <v>625.88</v>
      </c>
      <c r="D97" s="70"/>
      <c r="E97" s="111">
        <v>2</v>
      </c>
      <c r="F97" s="111"/>
      <c r="G97" s="112"/>
      <c r="H97" s="112"/>
      <c r="I97" s="88"/>
      <c r="J97" s="112"/>
      <c r="K97" s="88"/>
      <c r="L97" s="75" t="s">
        <v>6</v>
      </c>
      <c r="M97" s="113">
        <f t="shared" si="10"/>
        <v>1251.76</v>
      </c>
    </row>
    <row r="98" spans="1:13" x14ac:dyDescent="0.2">
      <c r="A98" s="67"/>
      <c r="B98" s="68" t="s">
        <v>114</v>
      </c>
      <c r="C98" s="89">
        <v>167.62</v>
      </c>
      <c r="D98" s="70"/>
      <c r="E98" s="111">
        <v>2</v>
      </c>
      <c r="F98" s="111"/>
      <c r="G98" s="112"/>
      <c r="H98" s="112"/>
      <c r="I98" s="88"/>
      <c r="J98" s="112"/>
      <c r="K98" s="88"/>
      <c r="L98" s="75" t="s">
        <v>6</v>
      </c>
      <c r="M98" s="113">
        <f t="shared" si="10"/>
        <v>335.24</v>
      </c>
    </row>
    <row r="99" spans="1:13" x14ac:dyDescent="0.2">
      <c r="A99" s="67"/>
      <c r="B99" s="68" t="s">
        <v>115</v>
      </c>
      <c r="C99" s="89">
        <v>210.15</v>
      </c>
      <c r="D99" s="70"/>
      <c r="E99" s="111">
        <v>2</v>
      </c>
      <c r="F99" s="111"/>
      <c r="G99" s="112"/>
      <c r="H99" s="112"/>
      <c r="I99" s="88"/>
      <c r="J99" s="112"/>
      <c r="K99" s="88"/>
      <c r="L99" s="75" t="s">
        <v>6</v>
      </c>
      <c r="M99" s="113">
        <f t="shared" si="10"/>
        <v>420.3</v>
      </c>
    </row>
    <row r="100" spans="1:13" ht="15.75" thickBot="1" x14ac:dyDescent="0.25">
      <c r="A100" s="67"/>
      <c r="B100" s="68" t="s">
        <v>116</v>
      </c>
      <c r="C100" s="89">
        <v>109.86</v>
      </c>
      <c r="D100" s="70"/>
      <c r="E100" s="111">
        <v>2</v>
      </c>
      <c r="F100" s="111"/>
      <c r="G100" s="112"/>
      <c r="H100" s="112"/>
      <c r="I100" s="88"/>
      <c r="J100" s="112"/>
      <c r="K100" s="88"/>
      <c r="L100" s="75" t="s">
        <v>6</v>
      </c>
      <c r="M100" s="113">
        <f t="shared" si="10"/>
        <v>219.72</v>
      </c>
    </row>
    <row r="101" spans="1:13" ht="16.5" thickBot="1" x14ac:dyDescent="0.25">
      <c r="A101" s="77" t="str">
        <f>'Orçamento Sintético'!A22</f>
        <v xml:space="preserve"> 4 </v>
      </c>
      <c r="B101" s="78" t="str">
        <f>VLOOKUP(A101,'Orçamento Sintético'!A:H,4,FALSE)</f>
        <v>PASSEIO CIMENTADO</v>
      </c>
      <c r="C101" s="79"/>
      <c r="D101" s="80"/>
      <c r="E101" s="80"/>
      <c r="F101" s="81"/>
      <c r="G101" s="80"/>
      <c r="H101" s="80"/>
      <c r="I101" s="82"/>
      <c r="J101" s="80"/>
      <c r="K101" s="83"/>
      <c r="L101" s="84"/>
      <c r="M101" s="85"/>
    </row>
    <row r="102" spans="1:13" ht="63" x14ac:dyDescent="0.2">
      <c r="A102" s="60" t="str">
        <f>'Orçamento Sintético'!A23</f>
        <v xml:space="preserve"> 4.1 </v>
      </c>
      <c r="B102" s="86" t="str">
        <f>VLOOKUP(A102,'Orçamento Sintético'!A:H,4,FALSE)</f>
        <v>EXECUÇÃO DE PASSEIO (CALÇADA) OU PISO DE CONCRETO COM CONCRETO MOLDADO IN LOCO, USINADO, ACABAMENTO CONVENCIONAL, NÃO ARMADO. AF_08/2022</v>
      </c>
      <c r="C102" s="107"/>
      <c r="D102" s="107"/>
      <c r="E102" s="107" t="s">
        <v>8</v>
      </c>
      <c r="F102" s="107"/>
      <c r="G102" s="108"/>
      <c r="H102" s="108"/>
      <c r="I102" s="109"/>
      <c r="J102" s="108"/>
      <c r="K102" s="109"/>
      <c r="L102" s="65" t="str">
        <f>VLOOKUP(A102,'Orçamento Sintético'!A:H,5,FALSE)</f>
        <v>m³</v>
      </c>
      <c r="M102" s="110">
        <f>SUM(M103:M109)</f>
        <v>233</v>
      </c>
    </row>
    <row r="103" spans="1:13" x14ac:dyDescent="0.2">
      <c r="A103" s="67"/>
      <c r="B103" s="68" t="s">
        <v>110</v>
      </c>
      <c r="C103" s="69">
        <v>302.22000000000003</v>
      </c>
      <c r="D103" s="70">
        <v>1.2</v>
      </c>
      <c r="E103" s="111">
        <v>2</v>
      </c>
      <c r="F103" s="111">
        <v>0.06</v>
      </c>
      <c r="G103" s="112"/>
      <c r="H103" s="112"/>
      <c r="I103" s="88"/>
      <c r="J103" s="112"/>
      <c r="K103" s="88"/>
      <c r="L103" s="75" t="s">
        <v>1</v>
      </c>
      <c r="M103" s="113">
        <f t="shared" ref="M103:M109" si="11">C103*D103*E103*F103</f>
        <v>43.52</v>
      </c>
    </row>
    <row r="104" spans="1:13" x14ac:dyDescent="0.2">
      <c r="A104" s="67"/>
      <c r="B104" s="68" t="s">
        <v>111</v>
      </c>
      <c r="C104" s="89">
        <v>59.68</v>
      </c>
      <c r="D104" s="70">
        <v>1.2</v>
      </c>
      <c r="E104" s="111">
        <v>2</v>
      </c>
      <c r="F104" s="111">
        <v>0.06</v>
      </c>
      <c r="G104" s="112"/>
      <c r="H104" s="112"/>
      <c r="I104" s="88"/>
      <c r="J104" s="112"/>
      <c r="K104" s="88"/>
      <c r="L104" s="75" t="s">
        <v>1</v>
      </c>
      <c r="M104" s="113">
        <f t="shared" si="11"/>
        <v>8.59</v>
      </c>
    </row>
    <row r="105" spans="1:13" x14ac:dyDescent="0.2">
      <c r="A105" s="67"/>
      <c r="B105" s="68" t="s">
        <v>112</v>
      </c>
      <c r="C105" s="89">
        <v>142.63</v>
      </c>
      <c r="D105" s="70">
        <v>1.2</v>
      </c>
      <c r="E105" s="111">
        <v>2</v>
      </c>
      <c r="F105" s="111">
        <v>0.06</v>
      </c>
      <c r="G105" s="112"/>
      <c r="H105" s="112"/>
      <c r="I105" s="88"/>
      <c r="J105" s="112"/>
      <c r="K105" s="88"/>
      <c r="L105" s="75" t="s">
        <v>1</v>
      </c>
      <c r="M105" s="113">
        <f t="shared" si="11"/>
        <v>20.54</v>
      </c>
    </row>
    <row r="106" spans="1:13" x14ac:dyDescent="0.2">
      <c r="A106" s="67"/>
      <c r="B106" s="68" t="s">
        <v>113</v>
      </c>
      <c r="C106" s="89">
        <v>625.88</v>
      </c>
      <c r="D106" s="70">
        <v>1.2</v>
      </c>
      <c r="E106" s="111">
        <v>2</v>
      </c>
      <c r="F106" s="111">
        <v>0.06</v>
      </c>
      <c r="G106" s="112"/>
      <c r="H106" s="112"/>
      <c r="I106" s="88"/>
      <c r="J106" s="112"/>
      <c r="K106" s="88"/>
      <c r="L106" s="75" t="s">
        <v>1</v>
      </c>
      <c r="M106" s="113">
        <f t="shared" si="11"/>
        <v>90.13</v>
      </c>
    </row>
    <row r="107" spans="1:13" x14ac:dyDescent="0.2">
      <c r="A107" s="67"/>
      <c r="B107" s="68" t="s">
        <v>114</v>
      </c>
      <c r="C107" s="89">
        <v>167.62</v>
      </c>
      <c r="D107" s="70">
        <v>1.2</v>
      </c>
      <c r="E107" s="111">
        <v>2</v>
      </c>
      <c r="F107" s="111">
        <v>0.06</v>
      </c>
      <c r="G107" s="112"/>
      <c r="H107" s="112"/>
      <c r="I107" s="88"/>
      <c r="J107" s="112"/>
      <c r="K107" s="88"/>
      <c r="L107" s="75" t="s">
        <v>1</v>
      </c>
      <c r="M107" s="113">
        <f t="shared" si="11"/>
        <v>24.14</v>
      </c>
    </row>
    <row r="108" spans="1:13" x14ac:dyDescent="0.2">
      <c r="A108" s="67"/>
      <c r="B108" s="68" t="s">
        <v>115</v>
      </c>
      <c r="C108" s="89">
        <v>210.15</v>
      </c>
      <c r="D108" s="70">
        <v>1.2</v>
      </c>
      <c r="E108" s="111">
        <v>2</v>
      </c>
      <c r="F108" s="111">
        <v>0.06</v>
      </c>
      <c r="G108" s="112"/>
      <c r="H108" s="112"/>
      <c r="I108" s="88"/>
      <c r="J108" s="112"/>
      <c r="K108" s="88"/>
      <c r="L108" s="75" t="s">
        <v>1</v>
      </c>
      <c r="M108" s="113">
        <f t="shared" si="11"/>
        <v>30.26</v>
      </c>
    </row>
    <row r="109" spans="1:13" ht="15.75" thickBot="1" x14ac:dyDescent="0.25">
      <c r="A109" s="67"/>
      <c r="B109" s="68" t="s">
        <v>116</v>
      </c>
      <c r="C109" s="89">
        <v>109.86</v>
      </c>
      <c r="D109" s="70">
        <v>1.2</v>
      </c>
      <c r="E109" s="111">
        <v>2</v>
      </c>
      <c r="F109" s="111">
        <v>0.06</v>
      </c>
      <c r="G109" s="112"/>
      <c r="H109" s="112"/>
      <c r="I109" s="88"/>
      <c r="J109" s="112"/>
      <c r="K109" s="88"/>
      <c r="L109" s="75" t="s">
        <v>1</v>
      </c>
      <c r="M109" s="113">
        <f t="shared" si="11"/>
        <v>15.82</v>
      </c>
    </row>
    <row r="110" spans="1:13" ht="31.5" x14ac:dyDescent="0.2">
      <c r="A110" s="60" t="str">
        <f>'Orçamento Sintético'!A24</f>
        <v xml:space="preserve"> 4.2 </v>
      </c>
      <c r="B110" s="86" t="str">
        <f>VLOOKUP(A110,'Orçamento Sintético'!A:H,4,FALSE)</f>
        <v>APLICAÇÃO DE LONA PLÁSTICA PARA EXECUÇÃO DE PAVIMENTOS DE CONCRETO. AF_04/2022</v>
      </c>
      <c r="C110" s="107"/>
      <c r="D110" s="107"/>
      <c r="E110" s="107" t="s">
        <v>8</v>
      </c>
      <c r="F110" s="107"/>
      <c r="G110" s="108"/>
      <c r="H110" s="108"/>
      <c r="I110" s="109"/>
      <c r="J110" s="108"/>
      <c r="K110" s="109"/>
      <c r="L110" s="65" t="str">
        <f>VLOOKUP(A110,'Orçamento Sintético'!A:H,5,FALSE)</f>
        <v>m²</v>
      </c>
      <c r="M110" s="110">
        <f>SUM(M111:M117)</f>
        <v>3883.29</v>
      </c>
    </row>
    <row r="111" spans="1:13" x14ac:dyDescent="0.2">
      <c r="A111" s="67"/>
      <c r="B111" s="68" t="s">
        <v>110</v>
      </c>
      <c r="C111" s="69">
        <v>302.22000000000003</v>
      </c>
      <c r="D111" s="70">
        <v>1.2</v>
      </c>
      <c r="E111" s="111">
        <v>2</v>
      </c>
      <c r="F111" s="111"/>
      <c r="G111" s="112"/>
      <c r="H111" s="112"/>
      <c r="I111" s="88"/>
      <c r="J111" s="112"/>
      <c r="K111" s="88"/>
      <c r="L111" s="75" t="s">
        <v>2</v>
      </c>
      <c r="M111" s="113">
        <f t="shared" ref="M111:M117" si="12">C111*D111*E111</f>
        <v>725.33</v>
      </c>
    </row>
    <row r="112" spans="1:13" x14ac:dyDescent="0.2">
      <c r="A112" s="67"/>
      <c r="B112" s="68" t="s">
        <v>111</v>
      </c>
      <c r="C112" s="89">
        <v>59.68</v>
      </c>
      <c r="D112" s="70">
        <v>1.2</v>
      </c>
      <c r="E112" s="111">
        <v>2</v>
      </c>
      <c r="F112" s="111"/>
      <c r="G112" s="112"/>
      <c r="H112" s="112"/>
      <c r="I112" s="88"/>
      <c r="J112" s="112"/>
      <c r="K112" s="88"/>
      <c r="L112" s="75" t="s">
        <v>2</v>
      </c>
      <c r="M112" s="113">
        <f t="shared" si="12"/>
        <v>143.22999999999999</v>
      </c>
    </row>
    <row r="113" spans="1:13" x14ac:dyDescent="0.2">
      <c r="A113" s="67"/>
      <c r="B113" s="68" t="s">
        <v>112</v>
      </c>
      <c r="C113" s="89">
        <v>142.63</v>
      </c>
      <c r="D113" s="70">
        <v>1.2</v>
      </c>
      <c r="E113" s="111">
        <v>2</v>
      </c>
      <c r="F113" s="111"/>
      <c r="G113" s="112"/>
      <c r="H113" s="112"/>
      <c r="I113" s="88"/>
      <c r="J113" s="112"/>
      <c r="K113" s="88"/>
      <c r="L113" s="75" t="s">
        <v>2</v>
      </c>
      <c r="M113" s="113">
        <f t="shared" si="12"/>
        <v>342.31</v>
      </c>
    </row>
    <row r="114" spans="1:13" x14ac:dyDescent="0.2">
      <c r="A114" s="67"/>
      <c r="B114" s="68" t="s">
        <v>113</v>
      </c>
      <c r="C114" s="89">
        <v>625.88</v>
      </c>
      <c r="D114" s="70">
        <v>1.2</v>
      </c>
      <c r="E114" s="111">
        <v>2</v>
      </c>
      <c r="F114" s="111"/>
      <c r="G114" s="112"/>
      <c r="H114" s="112"/>
      <c r="I114" s="88"/>
      <c r="J114" s="112"/>
      <c r="K114" s="88"/>
      <c r="L114" s="75" t="s">
        <v>2</v>
      </c>
      <c r="M114" s="113">
        <f t="shared" si="12"/>
        <v>1502.11</v>
      </c>
    </row>
    <row r="115" spans="1:13" x14ac:dyDescent="0.2">
      <c r="A115" s="67"/>
      <c r="B115" s="68" t="s">
        <v>114</v>
      </c>
      <c r="C115" s="89">
        <v>167.62</v>
      </c>
      <c r="D115" s="70">
        <v>1.2</v>
      </c>
      <c r="E115" s="111">
        <v>2</v>
      </c>
      <c r="F115" s="111"/>
      <c r="G115" s="112"/>
      <c r="H115" s="112"/>
      <c r="I115" s="88"/>
      <c r="J115" s="112"/>
      <c r="K115" s="88"/>
      <c r="L115" s="75" t="s">
        <v>2</v>
      </c>
      <c r="M115" s="113">
        <f t="shared" si="12"/>
        <v>402.29</v>
      </c>
    </row>
    <row r="116" spans="1:13" x14ac:dyDescent="0.2">
      <c r="A116" s="67"/>
      <c r="B116" s="68" t="s">
        <v>115</v>
      </c>
      <c r="C116" s="89">
        <v>210.15</v>
      </c>
      <c r="D116" s="70">
        <v>1.2</v>
      </c>
      <c r="E116" s="111">
        <v>2</v>
      </c>
      <c r="F116" s="111"/>
      <c r="G116" s="112"/>
      <c r="H116" s="112"/>
      <c r="I116" s="88"/>
      <c r="J116" s="112"/>
      <c r="K116" s="88"/>
      <c r="L116" s="75" t="s">
        <v>2</v>
      </c>
      <c r="M116" s="113">
        <f t="shared" si="12"/>
        <v>504.36</v>
      </c>
    </row>
    <row r="117" spans="1:13" ht="15.75" thickBot="1" x14ac:dyDescent="0.25">
      <c r="A117" s="67"/>
      <c r="B117" s="68" t="s">
        <v>116</v>
      </c>
      <c r="C117" s="89">
        <v>109.86</v>
      </c>
      <c r="D117" s="70">
        <v>1.2</v>
      </c>
      <c r="E117" s="111">
        <v>2</v>
      </c>
      <c r="F117" s="111"/>
      <c r="G117" s="112"/>
      <c r="H117" s="112"/>
      <c r="I117" s="88"/>
      <c r="J117" s="112"/>
      <c r="K117" s="88"/>
      <c r="L117" s="75" t="s">
        <v>2</v>
      </c>
      <c r="M117" s="113">
        <f t="shared" si="12"/>
        <v>263.66000000000003</v>
      </c>
    </row>
    <row r="118" spans="1:13" ht="78.75" x14ac:dyDescent="0.2">
      <c r="A118" s="60" t="str">
        <f>'Orçamento Sintético'!A25</f>
        <v xml:space="preserve"> 4.3 </v>
      </c>
      <c r="B118" s="86" t="str">
        <f>VLOOKUP(A118,'Orçamento Sintético'!A:H,4,FALSE)</f>
        <v>PISO TÁTIL DIRECIONAL E DE ALERTA, EM CONCRETO COLORIDO, P/DEFICIENTES VISUAIS, DIMENSÕES 30X30CM, APLICADO COM ARGAMASSA INDUSTRIALIZADA AC-II, REJUNTADO, EXCLUSIVE REGULARIZAÇÃO DE BASE</v>
      </c>
      <c r="C118" s="107"/>
      <c r="D118" s="107"/>
      <c r="E118" s="114" t="s">
        <v>16</v>
      </c>
      <c r="F118" s="107"/>
      <c r="G118" s="114" t="s">
        <v>15</v>
      </c>
      <c r="H118" s="108"/>
      <c r="I118" s="109"/>
      <c r="J118" s="108"/>
      <c r="K118" s="109"/>
      <c r="L118" s="65" t="str">
        <f>VLOOKUP(A118,'Orçamento Sintético'!A:H,5,FALSE)</f>
        <v>m²</v>
      </c>
      <c r="M118" s="110">
        <f>SUM(M119:M125)</f>
        <v>13.65</v>
      </c>
    </row>
    <row r="119" spans="1:13" x14ac:dyDescent="0.2">
      <c r="A119" s="67"/>
      <c r="B119" s="68" t="s">
        <v>110</v>
      </c>
      <c r="C119" s="69"/>
      <c r="D119" s="70"/>
      <c r="E119" s="111">
        <v>2</v>
      </c>
      <c r="F119" s="111"/>
      <c r="G119" s="115">
        <v>0.97499999999999998</v>
      </c>
      <c r="H119" s="112"/>
      <c r="I119" s="88"/>
      <c r="J119" s="112"/>
      <c r="K119" s="88"/>
      <c r="L119" s="75" t="s">
        <v>2</v>
      </c>
      <c r="M119" s="113">
        <f t="shared" ref="M119:M125" si="13">E119*G119</f>
        <v>1.95</v>
      </c>
    </row>
    <row r="120" spans="1:13" x14ac:dyDescent="0.2">
      <c r="A120" s="67"/>
      <c r="B120" s="68" t="s">
        <v>111</v>
      </c>
      <c r="C120" s="89"/>
      <c r="D120" s="70"/>
      <c r="E120" s="111">
        <v>2</v>
      </c>
      <c r="F120" s="111"/>
      <c r="G120" s="115">
        <v>0.97499999999999998</v>
      </c>
      <c r="H120" s="112"/>
      <c r="I120" s="88"/>
      <c r="J120" s="112"/>
      <c r="K120" s="88"/>
      <c r="L120" s="75" t="s">
        <v>2</v>
      </c>
      <c r="M120" s="113">
        <f t="shared" si="13"/>
        <v>1.95</v>
      </c>
    </row>
    <row r="121" spans="1:13" x14ac:dyDescent="0.2">
      <c r="A121" s="67"/>
      <c r="B121" s="68" t="s">
        <v>112</v>
      </c>
      <c r="C121" s="89"/>
      <c r="D121" s="70"/>
      <c r="E121" s="111">
        <v>2</v>
      </c>
      <c r="F121" s="111"/>
      <c r="G121" s="115">
        <v>0.97499999999999998</v>
      </c>
      <c r="H121" s="112"/>
      <c r="I121" s="88"/>
      <c r="J121" s="112"/>
      <c r="K121" s="88"/>
      <c r="L121" s="75" t="s">
        <v>2</v>
      </c>
      <c r="M121" s="113">
        <f t="shared" si="13"/>
        <v>1.95</v>
      </c>
    </row>
    <row r="122" spans="1:13" x14ac:dyDescent="0.2">
      <c r="A122" s="67"/>
      <c r="B122" s="68" t="s">
        <v>113</v>
      </c>
      <c r="C122" s="89"/>
      <c r="D122" s="70"/>
      <c r="E122" s="111">
        <v>2</v>
      </c>
      <c r="F122" s="111"/>
      <c r="G122" s="115">
        <v>0.97499999999999998</v>
      </c>
      <c r="H122" s="112"/>
      <c r="I122" s="88"/>
      <c r="J122" s="112"/>
      <c r="K122" s="88"/>
      <c r="L122" s="75" t="s">
        <v>2</v>
      </c>
      <c r="M122" s="113">
        <f t="shared" si="13"/>
        <v>1.95</v>
      </c>
    </row>
    <row r="123" spans="1:13" x14ac:dyDescent="0.2">
      <c r="A123" s="67"/>
      <c r="B123" s="68" t="s">
        <v>114</v>
      </c>
      <c r="C123" s="89"/>
      <c r="D123" s="70"/>
      <c r="E123" s="111">
        <v>2</v>
      </c>
      <c r="F123" s="111"/>
      <c r="G123" s="115">
        <v>0.97499999999999998</v>
      </c>
      <c r="H123" s="112"/>
      <c r="I123" s="88"/>
      <c r="J123" s="112"/>
      <c r="K123" s="88"/>
      <c r="L123" s="75" t="s">
        <v>2</v>
      </c>
      <c r="M123" s="113">
        <f t="shared" si="13"/>
        <v>1.95</v>
      </c>
    </row>
    <row r="124" spans="1:13" x14ac:dyDescent="0.2">
      <c r="A124" s="67"/>
      <c r="B124" s="68" t="s">
        <v>115</v>
      </c>
      <c r="C124" s="89"/>
      <c r="D124" s="70"/>
      <c r="E124" s="111">
        <v>2</v>
      </c>
      <c r="F124" s="111"/>
      <c r="G124" s="115">
        <v>0.97499999999999998</v>
      </c>
      <c r="H124" s="112"/>
      <c r="I124" s="88"/>
      <c r="J124" s="112"/>
      <c r="K124" s="88"/>
      <c r="L124" s="75" t="s">
        <v>2</v>
      </c>
      <c r="M124" s="113">
        <f t="shared" si="13"/>
        <v>1.95</v>
      </c>
    </row>
    <row r="125" spans="1:13" ht="15.75" thickBot="1" x14ac:dyDescent="0.25">
      <c r="A125" s="67"/>
      <c r="B125" s="68" t="s">
        <v>116</v>
      </c>
      <c r="C125" s="89"/>
      <c r="D125" s="70"/>
      <c r="E125" s="111">
        <v>2</v>
      </c>
      <c r="F125" s="111"/>
      <c r="G125" s="115">
        <v>0.97499999999999998</v>
      </c>
      <c r="H125" s="112"/>
      <c r="I125" s="88"/>
      <c r="J125" s="112"/>
      <c r="K125" s="88"/>
      <c r="L125" s="75" t="s">
        <v>2</v>
      </c>
      <c r="M125" s="113">
        <f t="shared" si="13"/>
        <v>1.95</v>
      </c>
    </row>
    <row r="126" spans="1:13" ht="16.5" thickBot="1" x14ac:dyDescent="0.25">
      <c r="A126" s="77" t="str">
        <f>'Orçamento Sintético'!A26</f>
        <v xml:space="preserve"> 5 </v>
      </c>
      <c r="B126" s="78" t="str">
        <f>VLOOKUP(A126,'Orçamento Sintético'!A:H,4,FALSE)</f>
        <v>SINALIZAÇÃO</v>
      </c>
      <c r="C126" s="79"/>
      <c r="D126" s="80"/>
      <c r="E126" s="80"/>
      <c r="F126" s="81"/>
      <c r="G126" s="80"/>
      <c r="H126" s="80"/>
      <c r="I126" s="82"/>
      <c r="J126" s="80"/>
      <c r="K126" s="83"/>
      <c r="L126" s="84"/>
      <c r="M126" s="85"/>
    </row>
    <row r="127" spans="1:13" ht="31.5" x14ac:dyDescent="0.2">
      <c r="A127" s="60" t="str">
        <f>'Orçamento Sintético'!A27</f>
        <v xml:space="preserve"> 5.1 </v>
      </c>
      <c r="B127" s="86" t="str">
        <f>VLOOKUP(A127,'Orçamento Sintético'!A:H,4,FALSE)</f>
        <v>PLACA DE ACO ESMALTADA PARA  IDENTIFICACAO DE RUA, *45 CM X 20* CM</v>
      </c>
      <c r="C127" s="107"/>
      <c r="D127" s="107"/>
      <c r="E127" s="107"/>
      <c r="F127" s="107"/>
      <c r="G127" s="108"/>
      <c r="H127" s="108"/>
      <c r="I127" s="109"/>
      <c r="J127" s="108"/>
      <c r="K127" s="109"/>
      <c r="L127" s="65" t="str">
        <f>VLOOKUP(A127,'Orçamento Sintético'!A:H,5,FALSE)</f>
        <v>UN</v>
      </c>
      <c r="M127" s="110">
        <f>SUM(M128:M134)</f>
        <v>14</v>
      </c>
    </row>
    <row r="128" spans="1:13" x14ac:dyDescent="0.2">
      <c r="A128" s="67"/>
      <c r="B128" s="68" t="s">
        <v>110</v>
      </c>
      <c r="C128" s="69"/>
      <c r="D128" s="70"/>
      <c r="E128" s="111">
        <v>2</v>
      </c>
      <c r="F128" s="111"/>
      <c r="G128" s="112"/>
      <c r="H128" s="112"/>
      <c r="I128" s="88"/>
      <c r="J128" s="112"/>
      <c r="K128" s="88"/>
      <c r="L128" s="75" t="s">
        <v>0</v>
      </c>
      <c r="M128" s="113">
        <f t="shared" ref="M128:M134" si="14">E128</f>
        <v>2</v>
      </c>
    </row>
    <row r="129" spans="1:13" x14ac:dyDescent="0.2">
      <c r="A129" s="67"/>
      <c r="B129" s="68" t="s">
        <v>111</v>
      </c>
      <c r="C129" s="89"/>
      <c r="D129" s="70"/>
      <c r="E129" s="111">
        <v>2</v>
      </c>
      <c r="F129" s="111"/>
      <c r="G129" s="112"/>
      <c r="H129" s="112"/>
      <c r="I129" s="88"/>
      <c r="J129" s="112"/>
      <c r="K129" s="88"/>
      <c r="L129" s="75" t="s">
        <v>0</v>
      </c>
      <c r="M129" s="113">
        <f t="shared" si="14"/>
        <v>2</v>
      </c>
    </row>
    <row r="130" spans="1:13" x14ac:dyDescent="0.2">
      <c r="A130" s="67"/>
      <c r="B130" s="68" t="s">
        <v>112</v>
      </c>
      <c r="C130" s="89"/>
      <c r="D130" s="70"/>
      <c r="E130" s="111">
        <v>2</v>
      </c>
      <c r="F130" s="111"/>
      <c r="G130" s="112"/>
      <c r="H130" s="112"/>
      <c r="I130" s="88"/>
      <c r="J130" s="112"/>
      <c r="K130" s="88"/>
      <c r="L130" s="75" t="s">
        <v>0</v>
      </c>
      <c r="M130" s="113">
        <f t="shared" si="14"/>
        <v>2</v>
      </c>
    </row>
    <row r="131" spans="1:13" x14ac:dyDescent="0.2">
      <c r="A131" s="67"/>
      <c r="B131" s="68" t="s">
        <v>113</v>
      </c>
      <c r="C131" s="89"/>
      <c r="D131" s="70"/>
      <c r="E131" s="111">
        <v>2</v>
      </c>
      <c r="F131" s="111"/>
      <c r="G131" s="112"/>
      <c r="H131" s="112"/>
      <c r="I131" s="88"/>
      <c r="J131" s="112"/>
      <c r="K131" s="88"/>
      <c r="L131" s="75" t="s">
        <v>0</v>
      </c>
      <c r="M131" s="113">
        <f t="shared" si="14"/>
        <v>2</v>
      </c>
    </row>
    <row r="132" spans="1:13" x14ac:dyDescent="0.2">
      <c r="A132" s="67"/>
      <c r="B132" s="68" t="s">
        <v>114</v>
      </c>
      <c r="C132" s="89"/>
      <c r="D132" s="70"/>
      <c r="E132" s="111">
        <v>2</v>
      </c>
      <c r="F132" s="111"/>
      <c r="G132" s="112"/>
      <c r="H132" s="112"/>
      <c r="I132" s="88"/>
      <c r="J132" s="112"/>
      <c r="K132" s="88"/>
      <c r="L132" s="75" t="s">
        <v>0</v>
      </c>
      <c r="M132" s="113">
        <f t="shared" si="14"/>
        <v>2</v>
      </c>
    </row>
    <row r="133" spans="1:13" x14ac:dyDescent="0.2">
      <c r="A133" s="67"/>
      <c r="B133" s="68" t="s">
        <v>115</v>
      </c>
      <c r="C133" s="89"/>
      <c r="D133" s="70"/>
      <c r="E133" s="111">
        <v>2</v>
      </c>
      <c r="F133" s="111"/>
      <c r="G133" s="112"/>
      <c r="H133" s="112"/>
      <c r="I133" s="88"/>
      <c r="J133" s="112"/>
      <c r="K133" s="88"/>
      <c r="L133" s="75" t="s">
        <v>0</v>
      </c>
      <c r="M133" s="113">
        <f t="shared" si="14"/>
        <v>2</v>
      </c>
    </row>
    <row r="134" spans="1:13" ht="15.75" thickBot="1" x14ac:dyDescent="0.25">
      <c r="A134" s="67"/>
      <c r="B134" s="68" t="s">
        <v>116</v>
      </c>
      <c r="C134" s="89"/>
      <c r="D134" s="70"/>
      <c r="E134" s="111">
        <v>2</v>
      </c>
      <c r="F134" s="111"/>
      <c r="G134" s="112"/>
      <c r="H134" s="112"/>
      <c r="I134" s="88"/>
      <c r="J134" s="112"/>
      <c r="K134" s="88"/>
      <c r="L134" s="75" t="s">
        <v>0</v>
      </c>
      <c r="M134" s="113">
        <f t="shared" si="14"/>
        <v>2</v>
      </c>
    </row>
    <row r="135" spans="1:13" ht="31.5" x14ac:dyDescent="0.2">
      <c r="A135" s="60" t="str">
        <f>'Orçamento Sintético'!A28</f>
        <v xml:space="preserve"> 5.2 </v>
      </c>
      <c r="B135" s="86" t="str">
        <f>VLOOKUP(A135,'Orçamento Sintético'!A:H,4,FALSE)</f>
        <v>PLACA DE SINALIZACAO EM CHAPA DE ACO NUM 16 COM PINTURA REFLETIVA</v>
      </c>
      <c r="C135" s="107"/>
      <c r="D135" s="107"/>
      <c r="E135" s="107" t="s">
        <v>11</v>
      </c>
      <c r="F135" s="107"/>
      <c r="G135" s="62"/>
      <c r="H135" s="108"/>
      <c r="I135" s="109"/>
      <c r="J135" s="108"/>
      <c r="K135" s="109"/>
      <c r="L135" s="65" t="str">
        <f>VLOOKUP(A135,'Orçamento Sintético'!A:H,5,FALSE)</f>
        <v>m²</v>
      </c>
      <c r="M135" s="110">
        <f>SUM(M136:M142)</f>
        <v>2.09</v>
      </c>
    </row>
    <row r="136" spans="1:13" x14ac:dyDescent="0.2">
      <c r="A136" s="67"/>
      <c r="B136" s="68" t="s">
        <v>110</v>
      </c>
      <c r="C136" s="69"/>
      <c r="D136" s="70"/>
      <c r="E136" s="70">
        <v>1</v>
      </c>
      <c r="F136" s="116"/>
      <c r="G136" s="117">
        <v>0.29799999999999999</v>
      </c>
      <c r="H136" s="118"/>
      <c r="I136" s="73"/>
      <c r="J136" s="70"/>
      <c r="K136" s="74"/>
      <c r="L136" s="75" t="s">
        <v>2</v>
      </c>
      <c r="M136" s="119">
        <f t="shared" ref="M136:M142" si="15">E136*G136</f>
        <v>0.29799999999999999</v>
      </c>
    </row>
    <row r="137" spans="1:13" x14ac:dyDescent="0.2">
      <c r="A137" s="67"/>
      <c r="B137" s="68" t="s">
        <v>111</v>
      </c>
      <c r="C137" s="89"/>
      <c r="D137" s="70"/>
      <c r="E137" s="70">
        <v>1</v>
      </c>
      <c r="F137" s="116"/>
      <c r="G137" s="117">
        <v>0.29799999999999999</v>
      </c>
      <c r="H137" s="118"/>
      <c r="I137" s="73"/>
      <c r="J137" s="70"/>
      <c r="K137" s="74"/>
      <c r="L137" s="75" t="s">
        <v>2</v>
      </c>
      <c r="M137" s="119">
        <f t="shared" si="15"/>
        <v>0.29799999999999999</v>
      </c>
    </row>
    <row r="138" spans="1:13" x14ac:dyDescent="0.2">
      <c r="A138" s="67"/>
      <c r="B138" s="68" t="s">
        <v>112</v>
      </c>
      <c r="C138" s="89"/>
      <c r="D138" s="70"/>
      <c r="E138" s="70">
        <v>1</v>
      </c>
      <c r="F138" s="116"/>
      <c r="G138" s="117">
        <v>0.29799999999999999</v>
      </c>
      <c r="H138" s="118"/>
      <c r="I138" s="73"/>
      <c r="J138" s="70"/>
      <c r="K138" s="74"/>
      <c r="L138" s="75" t="s">
        <v>2</v>
      </c>
      <c r="M138" s="119">
        <f t="shared" si="15"/>
        <v>0.29799999999999999</v>
      </c>
    </row>
    <row r="139" spans="1:13" x14ac:dyDescent="0.2">
      <c r="A139" s="67"/>
      <c r="B139" s="68" t="s">
        <v>113</v>
      </c>
      <c r="C139" s="89"/>
      <c r="D139" s="70"/>
      <c r="E139" s="70">
        <v>1</v>
      </c>
      <c r="F139" s="116"/>
      <c r="G139" s="117">
        <v>0.29799999999999999</v>
      </c>
      <c r="H139" s="118"/>
      <c r="I139" s="73"/>
      <c r="J139" s="70"/>
      <c r="K139" s="74"/>
      <c r="L139" s="75" t="s">
        <v>2</v>
      </c>
      <c r="M139" s="119">
        <f t="shared" si="15"/>
        <v>0.29799999999999999</v>
      </c>
    </row>
    <row r="140" spans="1:13" x14ac:dyDescent="0.2">
      <c r="A140" s="67"/>
      <c r="B140" s="68" t="s">
        <v>114</v>
      </c>
      <c r="C140" s="89"/>
      <c r="D140" s="70"/>
      <c r="E140" s="70">
        <v>1</v>
      </c>
      <c r="F140" s="116"/>
      <c r="G140" s="117">
        <v>0.29799999999999999</v>
      </c>
      <c r="H140" s="118"/>
      <c r="I140" s="73"/>
      <c r="J140" s="70"/>
      <c r="K140" s="74"/>
      <c r="L140" s="75" t="s">
        <v>2</v>
      </c>
      <c r="M140" s="119">
        <f t="shared" si="15"/>
        <v>0.29799999999999999</v>
      </c>
    </row>
    <row r="141" spans="1:13" x14ac:dyDescent="0.2">
      <c r="A141" s="67"/>
      <c r="B141" s="68" t="s">
        <v>115</v>
      </c>
      <c r="C141" s="89"/>
      <c r="D141" s="70"/>
      <c r="E141" s="70">
        <v>1</v>
      </c>
      <c r="F141" s="116"/>
      <c r="G141" s="117">
        <v>0.29799999999999999</v>
      </c>
      <c r="H141" s="118"/>
      <c r="I141" s="73"/>
      <c r="J141" s="70"/>
      <c r="K141" s="74"/>
      <c r="L141" s="75" t="s">
        <v>2</v>
      </c>
      <c r="M141" s="119">
        <f t="shared" si="15"/>
        <v>0.29799999999999999</v>
      </c>
    </row>
    <row r="142" spans="1:13" ht="15.75" thickBot="1" x14ac:dyDescent="0.25">
      <c r="A142" s="67"/>
      <c r="B142" s="68" t="s">
        <v>116</v>
      </c>
      <c r="C142" s="89"/>
      <c r="D142" s="70"/>
      <c r="E142" s="70">
        <v>1</v>
      </c>
      <c r="F142" s="116"/>
      <c r="G142" s="117">
        <v>0.29799999999999999</v>
      </c>
      <c r="H142" s="118"/>
      <c r="I142" s="73"/>
      <c r="J142" s="70"/>
      <c r="K142" s="74"/>
      <c r="L142" s="75" t="s">
        <v>2</v>
      </c>
      <c r="M142" s="119">
        <f t="shared" si="15"/>
        <v>0.29799999999999999</v>
      </c>
    </row>
    <row r="143" spans="1:13" ht="47.25" x14ac:dyDescent="0.2">
      <c r="A143" s="60" t="str">
        <f>'Orçamento Sintético'!A29</f>
        <v xml:space="preserve"> 5.3 </v>
      </c>
      <c r="B143" s="86" t="str">
        <f>VLOOKUP(A143,'Orçamento Sintético'!A:H,4,FALSE)</f>
        <v>SINALIZAÇÃO HORIZONTAL RODOVIÁRIA, COM TINTA RETRORREFLETIVA À BASE DE RESINA ACRÍLICA COM MICROESFERAS DE VIDRO</v>
      </c>
      <c r="C143" s="107"/>
      <c r="D143" s="107"/>
      <c r="E143" s="107" t="s">
        <v>10</v>
      </c>
      <c r="F143" s="107"/>
      <c r="G143" s="62"/>
      <c r="H143" s="108"/>
      <c r="I143" s="109"/>
      <c r="J143" s="108"/>
      <c r="K143" s="109"/>
      <c r="L143" s="65" t="str">
        <f>VLOOKUP(A143,'Orçamento Sintético'!A:H,5,FALSE)</f>
        <v>m²</v>
      </c>
      <c r="M143" s="110">
        <f>SUM(M144:M150)</f>
        <v>3.5</v>
      </c>
    </row>
    <row r="144" spans="1:13" x14ac:dyDescent="0.2">
      <c r="A144" s="67"/>
      <c r="B144" s="68" t="s">
        <v>110</v>
      </c>
      <c r="C144" s="69"/>
      <c r="D144" s="70"/>
      <c r="E144" s="111">
        <v>2</v>
      </c>
      <c r="F144" s="111"/>
      <c r="G144" s="112">
        <v>0.25</v>
      </c>
      <c r="H144" s="112"/>
      <c r="I144" s="120"/>
      <c r="J144" s="112"/>
      <c r="K144" s="88"/>
      <c r="L144" s="75" t="s">
        <v>2</v>
      </c>
      <c r="M144" s="113">
        <f t="shared" ref="M144:M150" si="16">E144*G144</f>
        <v>0.5</v>
      </c>
    </row>
    <row r="145" spans="1:13" x14ac:dyDescent="0.2">
      <c r="A145" s="67"/>
      <c r="B145" s="68" t="s">
        <v>111</v>
      </c>
      <c r="C145" s="89"/>
      <c r="D145" s="70"/>
      <c r="E145" s="111">
        <v>2</v>
      </c>
      <c r="F145" s="111"/>
      <c r="G145" s="112">
        <v>0.25</v>
      </c>
      <c r="H145" s="112"/>
      <c r="I145" s="120"/>
      <c r="J145" s="112"/>
      <c r="K145" s="88"/>
      <c r="L145" s="75" t="s">
        <v>2</v>
      </c>
      <c r="M145" s="113">
        <f t="shared" si="16"/>
        <v>0.5</v>
      </c>
    </row>
    <row r="146" spans="1:13" x14ac:dyDescent="0.2">
      <c r="A146" s="67"/>
      <c r="B146" s="68" t="s">
        <v>112</v>
      </c>
      <c r="C146" s="89"/>
      <c r="D146" s="70"/>
      <c r="E146" s="111">
        <v>2</v>
      </c>
      <c r="F146" s="111"/>
      <c r="G146" s="112">
        <v>0.25</v>
      </c>
      <c r="H146" s="112"/>
      <c r="I146" s="120"/>
      <c r="J146" s="112"/>
      <c r="K146" s="88"/>
      <c r="L146" s="75" t="s">
        <v>2</v>
      </c>
      <c r="M146" s="113">
        <f t="shared" si="16"/>
        <v>0.5</v>
      </c>
    </row>
    <row r="147" spans="1:13" x14ac:dyDescent="0.2">
      <c r="A147" s="67"/>
      <c r="B147" s="68" t="s">
        <v>113</v>
      </c>
      <c r="C147" s="89"/>
      <c r="D147" s="70"/>
      <c r="E147" s="111">
        <v>2</v>
      </c>
      <c r="F147" s="111"/>
      <c r="G147" s="112">
        <v>0.25</v>
      </c>
      <c r="H147" s="112"/>
      <c r="I147" s="120"/>
      <c r="J147" s="112"/>
      <c r="K147" s="88"/>
      <c r="L147" s="75" t="s">
        <v>2</v>
      </c>
      <c r="M147" s="113">
        <f t="shared" si="16"/>
        <v>0.5</v>
      </c>
    </row>
    <row r="148" spans="1:13" x14ac:dyDescent="0.2">
      <c r="A148" s="67"/>
      <c r="B148" s="68" t="s">
        <v>114</v>
      </c>
      <c r="C148" s="89"/>
      <c r="D148" s="70"/>
      <c r="E148" s="111">
        <v>2</v>
      </c>
      <c r="F148" s="111"/>
      <c r="G148" s="112">
        <v>0.25</v>
      </c>
      <c r="H148" s="112"/>
      <c r="I148" s="120"/>
      <c r="J148" s="112"/>
      <c r="K148" s="88"/>
      <c r="L148" s="75" t="s">
        <v>2</v>
      </c>
      <c r="M148" s="113">
        <f t="shared" si="16"/>
        <v>0.5</v>
      </c>
    </row>
    <row r="149" spans="1:13" x14ac:dyDescent="0.2">
      <c r="A149" s="67"/>
      <c r="B149" s="68" t="s">
        <v>115</v>
      </c>
      <c r="C149" s="89"/>
      <c r="D149" s="70"/>
      <c r="E149" s="111">
        <v>2</v>
      </c>
      <c r="F149" s="111"/>
      <c r="G149" s="112">
        <v>0.25</v>
      </c>
      <c r="H149" s="112"/>
      <c r="I149" s="120"/>
      <c r="J149" s="112"/>
      <c r="K149" s="88"/>
      <c r="L149" s="75" t="s">
        <v>2</v>
      </c>
      <c r="M149" s="113">
        <f t="shared" si="16"/>
        <v>0.5</v>
      </c>
    </row>
    <row r="150" spans="1:13" ht="15.75" thickBot="1" x14ac:dyDescent="0.25">
      <c r="A150" s="67"/>
      <c r="B150" s="68" t="s">
        <v>116</v>
      </c>
      <c r="C150" s="89"/>
      <c r="D150" s="70"/>
      <c r="E150" s="111">
        <v>2</v>
      </c>
      <c r="F150" s="111"/>
      <c r="G150" s="112">
        <v>0.25</v>
      </c>
      <c r="H150" s="112"/>
      <c r="I150" s="120"/>
      <c r="J150" s="112"/>
      <c r="K150" s="88"/>
      <c r="L150" s="75" t="s">
        <v>2</v>
      </c>
      <c r="M150" s="113">
        <f t="shared" si="16"/>
        <v>0.5</v>
      </c>
    </row>
    <row r="151" spans="1:13" ht="31.5" x14ac:dyDescent="0.2">
      <c r="A151" s="60" t="str">
        <f>'Orçamento Sintético'!A30</f>
        <v xml:space="preserve"> 5.4 </v>
      </c>
      <c r="B151" s="86" t="str">
        <f>VLOOKUP(A151,'Orçamento Sintético'!A:H,4,FALSE)</f>
        <v>CONFECÇÃO SUPORTE E TRAVESSA PARA PLACA DE SINALIZAÇÃO</v>
      </c>
      <c r="C151" s="107"/>
      <c r="D151" s="107"/>
      <c r="E151" s="107"/>
      <c r="F151" s="107"/>
      <c r="G151" s="62"/>
      <c r="H151" s="108"/>
      <c r="I151" s="109"/>
      <c r="J151" s="108"/>
      <c r="K151" s="109"/>
      <c r="L151" s="65" t="str">
        <f>VLOOKUP(A151,'Orçamento Sintético'!A:H,5,FALSE)</f>
        <v>un</v>
      </c>
      <c r="M151" s="110">
        <f>SUM(M152:M158)</f>
        <v>21</v>
      </c>
    </row>
    <row r="152" spans="1:13" x14ac:dyDescent="0.2">
      <c r="A152" s="67"/>
      <c r="B152" s="68" t="s">
        <v>110</v>
      </c>
      <c r="C152" s="69"/>
      <c r="D152" s="70"/>
      <c r="E152" s="111">
        <v>3</v>
      </c>
      <c r="F152" s="111"/>
      <c r="G152" s="112"/>
      <c r="H152" s="112"/>
      <c r="I152" s="120"/>
      <c r="J152" s="112"/>
      <c r="K152" s="88"/>
      <c r="L152" s="75" t="s">
        <v>9</v>
      </c>
      <c r="M152" s="113">
        <f t="shared" ref="M152:M158" si="17">E152</f>
        <v>3</v>
      </c>
    </row>
    <row r="153" spans="1:13" x14ac:dyDescent="0.2">
      <c r="A153" s="67"/>
      <c r="B153" s="68" t="s">
        <v>111</v>
      </c>
      <c r="C153" s="89"/>
      <c r="D153" s="70"/>
      <c r="E153" s="111">
        <v>3</v>
      </c>
      <c r="F153" s="111"/>
      <c r="G153" s="112"/>
      <c r="H153" s="112"/>
      <c r="I153" s="120"/>
      <c r="J153" s="112"/>
      <c r="K153" s="88"/>
      <c r="L153" s="75" t="s">
        <v>9</v>
      </c>
      <c r="M153" s="113">
        <f t="shared" si="17"/>
        <v>3</v>
      </c>
    </row>
    <row r="154" spans="1:13" x14ac:dyDescent="0.2">
      <c r="A154" s="67"/>
      <c r="B154" s="68" t="s">
        <v>112</v>
      </c>
      <c r="C154" s="89"/>
      <c r="D154" s="70"/>
      <c r="E154" s="111">
        <v>3</v>
      </c>
      <c r="F154" s="111"/>
      <c r="G154" s="112"/>
      <c r="H154" s="112"/>
      <c r="I154" s="120"/>
      <c r="J154" s="112"/>
      <c r="K154" s="88"/>
      <c r="L154" s="75" t="s">
        <v>9</v>
      </c>
      <c r="M154" s="113">
        <f t="shared" si="17"/>
        <v>3</v>
      </c>
    </row>
    <row r="155" spans="1:13" x14ac:dyDescent="0.2">
      <c r="A155" s="67"/>
      <c r="B155" s="68" t="s">
        <v>113</v>
      </c>
      <c r="C155" s="89"/>
      <c r="D155" s="70"/>
      <c r="E155" s="111">
        <v>3</v>
      </c>
      <c r="F155" s="111"/>
      <c r="G155" s="112"/>
      <c r="H155" s="112"/>
      <c r="I155" s="120"/>
      <c r="J155" s="112"/>
      <c r="K155" s="88"/>
      <c r="L155" s="75" t="s">
        <v>9</v>
      </c>
      <c r="M155" s="113">
        <f t="shared" si="17"/>
        <v>3</v>
      </c>
    </row>
    <row r="156" spans="1:13" x14ac:dyDescent="0.2">
      <c r="A156" s="67"/>
      <c r="B156" s="68" t="s">
        <v>114</v>
      </c>
      <c r="C156" s="89"/>
      <c r="D156" s="70"/>
      <c r="E156" s="111">
        <v>3</v>
      </c>
      <c r="F156" s="111"/>
      <c r="G156" s="112"/>
      <c r="H156" s="112"/>
      <c r="I156" s="120"/>
      <c r="J156" s="112"/>
      <c r="K156" s="88"/>
      <c r="L156" s="75" t="s">
        <v>9</v>
      </c>
      <c r="M156" s="113">
        <f t="shared" si="17"/>
        <v>3</v>
      </c>
    </row>
    <row r="157" spans="1:13" x14ac:dyDescent="0.2">
      <c r="A157" s="67"/>
      <c r="B157" s="68" t="s">
        <v>115</v>
      </c>
      <c r="C157" s="89"/>
      <c r="D157" s="70"/>
      <c r="E157" s="111">
        <v>3</v>
      </c>
      <c r="F157" s="111"/>
      <c r="G157" s="112"/>
      <c r="H157" s="112"/>
      <c r="I157" s="120"/>
      <c r="J157" s="112"/>
      <c r="K157" s="88"/>
      <c r="L157" s="75" t="s">
        <v>9</v>
      </c>
      <c r="M157" s="113">
        <f t="shared" si="17"/>
        <v>3</v>
      </c>
    </row>
    <row r="158" spans="1:13" ht="15.75" thickBot="1" x14ac:dyDescent="0.25">
      <c r="A158" s="67"/>
      <c r="B158" s="68" t="s">
        <v>116</v>
      </c>
      <c r="C158" s="89"/>
      <c r="D158" s="70"/>
      <c r="E158" s="111">
        <v>3</v>
      </c>
      <c r="F158" s="111"/>
      <c r="G158" s="112"/>
      <c r="H158" s="112"/>
      <c r="I158" s="120"/>
      <c r="J158" s="112"/>
      <c r="K158" s="88"/>
      <c r="L158" s="75" t="s">
        <v>9</v>
      </c>
      <c r="M158" s="113">
        <f t="shared" si="17"/>
        <v>3</v>
      </c>
    </row>
    <row r="159" spans="1:13" ht="16.5" thickBot="1" x14ac:dyDescent="0.25">
      <c r="A159" s="77" t="str">
        <f>'Orçamento Sintético'!A31</f>
        <v xml:space="preserve"> 6 </v>
      </c>
      <c r="B159" s="78" t="str">
        <f>VLOOKUP(A159,'Orçamento Sintético'!A:H,4,FALSE)</f>
        <v>SERVIÇOS DE DRENAGEM</v>
      </c>
      <c r="C159" s="79"/>
      <c r="D159" s="80"/>
      <c r="E159" s="80"/>
      <c r="F159" s="81"/>
      <c r="G159" s="80"/>
      <c r="H159" s="80"/>
      <c r="I159" s="82"/>
      <c r="J159" s="80"/>
      <c r="K159" s="83"/>
      <c r="L159" s="84"/>
      <c r="M159" s="85"/>
    </row>
    <row r="160" spans="1:13" ht="31.5" x14ac:dyDescent="0.2">
      <c r="A160" s="60" t="str">
        <f>'Orçamento Sintético'!A32</f>
        <v xml:space="preserve"> 6.1 </v>
      </c>
      <c r="B160" s="86" t="str">
        <f>VLOOKUP(A160,'Orçamento Sintético'!A:H,4,FALSE)</f>
        <v>SINALIZAÇÃO DIURNA COM TELA TAPUME EM PVC - 10 USOS</v>
      </c>
      <c r="C160" s="114" t="s">
        <v>7</v>
      </c>
      <c r="D160" s="107"/>
      <c r="E160" s="107" t="s">
        <v>8</v>
      </c>
      <c r="F160" s="107"/>
      <c r="G160" s="62"/>
      <c r="H160" s="108"/>
      <c r="I160" s="109"/>
      <c r="J160" s="108"/>
      <c r="K160" s="109"/>
      <c r="L160" s="65" t="str">
        <f>VLOOKUP(A160,'Orçamento Sintético'!A:H,5,FALSE)</f>
        <v>m</v>
      </c>
      <c r="M160" s="110">
        <f>SUM(M161)</f>
        <v>3198</v>
      </c>
    </row>
    <row r="161" spans="1:13" ht="15.75" thickBot="1" x14ac:dyDescent="0.25">
      <c r="A161" s="67"/>
      <c r="B161" s="68" t="s">
        <v>117</v>
      </c>
      <c r="C161" s="121">
        <f>235+279+633+452</f>
        <v>1599</v>
      </c>
      <c r="D161" s="111"/>
      <c r="E161" s="111">
        <v>2</v>
      </c>
      <c r="F161" s="111"/>
      <c r="G161" s="112"/>
      <c r="H161" s="112"/>
      <c r="I161" s="88"/>
      <c r="J161" s="112"/>
      <c r="K161" s="88"/>
      <c r="L161" s="75" t="s">
        <v>6</v>
      </c>
      <c r="M161" s="113">
        <f>C161*E161</f>
        <v>3198</v>
      </c>
    </row>
    <row r="162" spans="1:13" ht="31.5" x14ac:dyDescent="0.2">
      <c r="A162" s="60" t="str">
        <f>'Orçamento Sintético'!A33</f>
        <v xml:space="preserve"> 6.2 </v>
      </c>
      <c r="B162" s="86" t="str">
        <f>VLOOKUP(A162,'Orçamento Sintético'!A:H,4,FALSE)</f>
        <v>LOCAÇÃO DE REDE DE ÁGUA OU ESGOTO. AF_10/2018</v>
      </c>
      <c r="C162" s="114" t="s">
        <v>7</v>
      </c>
      <c r="D162" s="107"/>
      <c r="E162" s="107"/>
      <c r="F162" s="107"/>
      <c r="G162" s="62"/>
      <c r="H162" s="108"/>
      <c r="I162" s="109"/>
      <c r="J162" s="108"/>
      <c r="K162" s="109"/>
      <c r="L162" s="65" t="str">
        <f>VLOOKUP(A162,'Orçamento Sintético'!A:H,5,FALSE)</f>
        <v>M</v>
      </c>
      <c r="M162" s="110">
        <f>M163</f>
        <v>1599</v>
      </c>
    </row>
    <row r="163" spans="1:13" ht="15.75" thickBot="1" x14ac:dyDescent="0.25">
      <c r="A163" s="67"/>
      <c r="B163" s="68" t="s">
        <v>117</v>
      </c>
      <c r="C163" s="121">
        <f>235+279+633+452</f>
        <v>1599</v>
      </c>
      <c r="D163" s="111"/>
      <c r="E163" s="111"/>
      <c r="F163" s="111"/>
      <c r="G163" s="112"/>
      <c r="H163" s="112"/>
      <c r="I163" s="88"/>
      <c r="J163" s="112"/>
      <c r="K163" s="88"/>
      <c r="L163" s="75" t="s">
        <v>6</v>
      </c>
      <c r="M163" s="113">
        <f>C163</f>
        <v>1599</v>
      </c>
    </row>
    <row r="164" spans="1:13" ht="76.5" customHeight="1" x14ac:dyDescent="0.2">
      <c r="A164" s="60" t="str">
        <f>'Orçamento Sintético'!A34</f>
        <v xml:space="preserve"> 6.3 </v>
      </c>
      <c r="B164" s="86" t="str">
        <f>VLOOKUP(A164,'Orçamento Sintético'!A:H,4,FALSE)</f>
        <v>ESCAVAÇÃO MECANIZADA DE VALA COM PROF. ATÉ 1,5 M (MÉDIA MONTANTE E JUSANTE/UMA COMPOSIÇÃO POR TRECHO), ESCAVADEIRA (0,8 M3), LARG. DE 1,5 M A 2,5 M, EM SOLO DE 1A CATEGORIA, EM LOCAIS COM ALTO NÍVEL DE INTERFERÊNCIA. AF_02/2021</v>
      </c>
      <c r="C164" s="114" t="s">
        <v>7</v>
      </c>
      <c r="D164" s="107"/>
      <c r="E164" s="107"/>
      <c r="F164" s="107"/>
      <c r="G164" s="62"/>
      <c r="H164" s="108"/>
      <c r="I164" s="109"/>
      <c r="J164" s="108"/>
      <c r="K164" s="109"/>
      <c r="L164" s="65" t="str">
        <f>VLOOKUP(A164,'Orçamento Sintético'!A:H,5,FALSE)</f>
        <v>m³</v>
      </c>
      <c r="M164" s="110">
        <f>SUM(M165:M168)</f>
        <v>2309.4</v>
      </c>
    </row>
    <row r="165" spans="1:13" ht="30" x14ac:dyDescent="0.2">
      <c r="A165" s="67"/>
      <c r="B165" s="68" t="s">
        <v>118</v>
      </c>
      <c r="C165" s="69">
        <v>235</v>
      </c>
      <c r="D165" s="70">
        <v>0.6</v>
      </c>
      <c r="E165" s="111"/>
      <c r="F165" s="111">
        <v>1.5</v>
      </c>
      <c r="G165" s="112"/>
      <c r="H165" s="112"/>
      <c r="I165" s="88"/>
      <c r="J165" s="112"/>
      <c r="K165" s="88"/>
      <c r="L165" s="75" t="s">
        <v>1</v>
      </c>
      <c r="M165" s="113">
        <f>C165*D165*F165</f>
        <v>211.5</v>
      </c>
    </row>
    <row r="166" spans="1:13" ht="30" x14ac:dyDescent="0.2">
      <c r="A166" s="67"/>
      <c r="B166" s="68" t="s">
        <v>119</v>
      </c>
      <c r="C166" s="89">
        <v>279</v>
      </c>
      <c r="D166" s="70">
        <v>0.8</v>
      </c>
      <c r="E166" s="111"/>
      <c r="F166" s="111">
        <v>1.5</v>
      </c>
      <c r="G166" s="112"/>
      <c r="H166" s="112"/>
      <c r="I166" s="88"/>
      <c r="J166" s="112"/>
      <c r="K166" s="88"/>
      <c r="L166" s="75" t="s">
        <v>1</v>
      </c>
      <c r="M166" s="113">
        <f t="shared" ref="M166:M168" si="18">C166*D166*F166</f>
        <v>334.8</v>
      </c>
    </row>
    <row r="167" spans="1:13" ht="30" x14ac:dyDescent="0.2">
      <c r="A167" s="67"/>
      <c r="B167" s="68" t="s">
        <v>120</v>
      </c>
      <c r="C167" s="89">
        <v>633</v>
      </c>
      <c r="D167" s="70">
        <v>1</v>
      </c>
      <c r="E167" s="111"/>
      <c r="F167" s="111">
        <v>1.5</v>
      </c>
      <c r="G167" s="112"/>
      <c r="H167" s="112"/>
      <c r="I167" s="88"/>
      <c r="J167" s="112"/>
      <c r="K167" s="88"/>
      <c r="L167" s="75" t="s">
        <v>1</v>
      </c>
      <c r="M167" s="113">
        <f t="shared" si="18"/>
        <v>949.5</v>
      </c>
    </row>
    <row r="168" spans="1:13" ht="30.75" thickBot="1" x14ac:dyDescent="0.25">
      <c r="A168" s="67"/>
      <c r="B168" s="68" t="s">
        <v>121</v>
      </c>
      <c r="C168" s="89">
        <v>452</v>
      </c>
      <c r="D168" s="70">
        <v>1.2</v>
      </c>
      <c r="E168" s="111"/>
      <c r="F168" s="111">
        <v>1.5</v>
      </c>
      <c r="G168" s="112"/>
      <c r="H168" s="112"/>
      <c r="I168" s="88"/>
      <c r="J168" s="112"/>
      <c r="K168" s="88"/>
      <c r="L168" s="75" t="s">
        <v>1</v>
      </c>
      <c r="M168" s="113">
        <f t="shared" si="18"/>
        <v>813.6</v>
      </c>
    </row>
    <row r="169" spans="1:13" ht="47.25" x14ac:dyDescent="0.2">
      <c r="A169" s="60" t="str">
        <f>'Orçamento Sintético'!A35</f>
        <v xml:space="preserve"> 6.4 </v>
      </c>
      <c r="B169" s="86" t="str">
        <f>VLOOKUP(A169,'Orçamento Sintético'!A:H,4,FALSE)</f>
        <v>FORNECIMENTO E ASSENTAMENTO DE TUBO CORRUGADO PAREDE DUPLA PEAD, D= 375MM (15"), P/SISTEMAS DRENAGEM, TIGRE-ADS N-12 OU SIMILAR</v>
      </c>
      <c r="C169" s="114"/>
      <c r="D169" s="107"/>
      <c r="E169" s="107"/>
      <c r="F169" s="107"/>
      <c r="G169" s="62"/>
      <c r="H169" s="108"/>
      <c r="I169" s="109"/>
      <c r="J169" s="108"/>
      <c r="K169" s="109"/>
      <c r="L169" s="65" t="str">
        <f>VLOOKUP(A169,'Orçamento Sintético'!A:H,5,FALSE)</f>
        <v>M</v>
      </c>
      <c r="M169" s="110">
        <f>M170</f>
        <v>235</v>
      </c>
    </row>
    <row r="170" spans="1:13" ht="30.75" thickBot="1" x14ac:dyDescent="0.25">
      <c r="A170" s="67"/>
      <c r="B170" s="68" t="s">
        <v>122</v>
      </c>
      <c r="C170" s="69">
        <v>235</v>
      </c>
      <c r="D170" s="70"/>
      <c r="E170" s="111"/>
      <c r="F170" s="111"/>
      <c r="G170" s="112"/>
      <c r="H170" s="112"/>
      <c r="I170" s="88"/>
      <c r="J170" s="112"/>
      <c r="K170" s="88"/>
      <c r="L170" s="75" t="s">
        <v>6</v>
      </c>
      <c r="M170" s="113">
        <f>C170</f>
        <v>235</v>
      </c>
    </row>
    <row r="171" spans="1:13" ht="63" x14ac:dyDescent="0.2">
      <c r="A171" s="60" t="str">
        <f>'Orçamento Sintético'!A36</f>
        <v xml:space="preserve"> 6.5 </v>
      </c>
      <c r="B171" s="86" t="str">
        <f>VLOOKUP(A171,'Orçamento Sintético'!A:H,4,FALSE)</f>
        <v>FORNECIMENTO E ASSENTAMENTO DE TUBO CORRUGADO PAREDE DUPLA PEAD, D= 600MM (24"), P/SISTEMAS DE SANEAMENTO, TIGRE-ADS N-12 OU SIMILAR</v>
      </c>
      <c r="C171" s="114"/>
      <c r="D171" s="107"/>
      <c r="E171" s="107"/>
      <c r="F171" s="107"/>
      <c r="G171" s="62"/>
      <c r="H171" s="108"/>
      <c r="I171" s="109"/>
      <c r="J171" s="108"/>
      <c r="K171" s="109"/>
      <c r="L171" s="65" t="str">
        <f>VLOOKUP(A171,'Orçamento Sintético'!A:H,5,FALSE)</f>
        <v>M</v>
      </c>
      <c r="M171" s="110">
        <f>M172</f>
        <v>279</v>
      </c>
    </row>
    <row r="172" spans="1:13" ht="30.75" thickBot="1" x14ac:dyDescent="0.25">
      <c r="A172" s="67"/>
      <c r="B172" s="68" t="s">
        <v>123</v>
      </c>
      <c r="C172" s="89">
        <v>279</v>
      </c>
      <c r="D172" s="70"/>
      <c r="E172" s="111"/>
      <c r="F172" s="111"/>
      <c r="G172" s="112"/>
      <c r="H172" s="112"/>
      <c r="I172" s="88"/>
      <c r="J172" s="112"/>
      <c r="K172" s="88"/>
      <c r="L172" s="75" t="s">
        <v>6</v>
      </c>
      <c r="M172" s="113">
        <f>C172</f>
        <v>279</v>
      </c>
    </row>
    <row r="173" spans="1:13" ht="47.25" x14ac:dyDescent="0.2">
      <c r="A173" s="60" t="str">
        <f>'Orçamento Sintético'!A37</f>
        <v xml:space="preserve"> 6.6 </v>
      </c>
      <c r="B173" s="86" t="str">
        <f>VLOOKUP(A173,'Orçamento Sintético'!A:H,4,FALSE)</f>
        <v>Fornecimento e assentamento de tubo corrugado parede dupla PEAD, d= 750mm (30"), p/sistemas drenagem, Tigre-ADS N-12 ou similar</v>
      </c>
      <c r="C173" s="114"/>
      <c r="D173" s="107"/>
      <c r="E173" s="107"/>
      <c r="F173" s="107"/>
      <c r="G173" s="62"/>
      <c r="H173" s="108"/>
      <c r="I173" s="109"/>
      <c r="J173" s="108"/>
      <c r="K173" s="109"/>
      <c r="L173" s="65" t="str">
        <f>VLOOKUP(A173,'Orçamento Sintético'!A:H,5,FALSE)</f>
        <v>m</v>
      </c>
      <c r="M173" s="110">
        <f>M174</f>
        <v>633</v>
      </c>
    </row>
    <row r="174" spans="1:13" ht="30.75" thickBot="1" x14ac:dyDescent="0.25">
      <c r="A174" s="67"/>
      <c r="B174" s="68" t="s">
        <v>124</v>
      </c>
      <c r="C174" s="69">
        <v>633</v>
      </c>
      <c r="D174" s="70"/>
      <c r="E174" s="111"/>
      <c r="F174" s="111"/>
      <c r="G174" s="112"/>
      <c r="H174" s="112"/>
      <c r="I174" s="88"/>
      <c r="J174" s="112"/>
      <c r="K174" s="88"/>
      <c r="L174" s="75" t="s">
        <v>6</v>
      </c>
      <c r="M174" s="113">
        <f>C174</f>
        <v>633</v>
      </c>
    </row>
    <row r="175" spans="1:13" ht="47.25" x14ac:dyDescent="0.2">
      <c r="A175" s="60" t="str">
        <f>'Orçamento Sintético'!A38</f>
        <v xml:space="preserve"> 6.7 </v>
      </c>
      <c r="B175" s="86" t="str">
        <f>VLOOKUP(A175,'Orçamento Sintético'!A:H,4,FALSE)</f>
        <v>Fornecimento e assentamento de tubo corrugado parede dupla PEAD, d=1050mm (42"), p/sistemas drenagem, Tigre-ADS N-12 ou similar</v>
      </c>
      <c r="C175" s="114"/>
      <c r="D175" s="107"/>
      <c r="E175" s="107"/>
      <c r="F175" s="107"/>
      <c r="G175" s="62"/>
      <c r="H175" s="108"/>
      <c r="I175" s="109"/>
      <c r="J175" s="108"/>
      <c r="K175" s="109"/>
      <c r="L175" s="65" t="str">
        <f>VLOOKUP(A175,'Orçamento Sintético'!A:H,5,FALSE)</f>
        <v>m</v>
      </c>
      <c r="M175" s="110">
        <f>M176</f>
        <v>452</v>
      </c>
    </row>
    <row r="176" spans="1:13" ht="30.75" thickBot="1" x14ac:dyDescent="0.25">
      <c r="A176" s="67"/>
      <c r="B176" s="68" t="s">
        <v>125</v>
      </c>
      <c r="C176" s="89">
        <v>452</v>
      </c>
      <c r="D176" s="70"/>
      <c r="E176" s="111"/>
      <c r="F176" s="111"/>
      <c r="G176" s="112"/>
      <c r="H176" s="112"/>
      <c r="I176" s="88"/>
      <c r="J176" s="112"/>
      <c r="K176" s="88"/>
      <c r="L176" s="75" t="s">
        <v>6</v>
      </c>
      <c r="M176" s="113">
        <f>C176</f>
        <v>452</v>
      </c>
    </row>
    <row r="177" spans="1:14" ht="31.5" x14ac:dyDescent="0.2">
      <c r="A177" s="60" t="str">
        <f>'Orçamento Sintético'!A39</f>
        <v xml:space="preserve"> 6.8 </v>
      </c>
      <c r="B177" s="86" t="str">
        <f>VLOOKUP(A177,'Orçamento Sintético'!A:H,4,FALSE)</f>
        <v>REATERRO MANUAL DE VALAS COM COMPACTAÇÃO MECANIZADA. AF_04/2016</v>
      </c>
      <c r="C177" s="114"/>
      <c r="D177" s="107"/>
      <c r="E177" s="107"/>
      <c r="F177" s="107"/>
      <c r="G177" s="62"/>
      <c r="H177" s="108"/>
      <c r="I177" s="109"/>
      <c r="J177" s="108"/>
      <c r="K177" s="109"/>
      <c r="L177" s="65" t="str">
        <f>VLOOKUP(A177,'Orçamento Sintético'!A:H,5,FALSE)</f>
        <v>m³</v>
      </c>
      <c r="M177" s="110">
        <f>SUM(M178:M181)</f>
        <v>319.8</v>
      </c>
    </row>
    <row r="178" spans="1:14" ht="30" x14ac:dyDescent="0.2">
      <c r="A178" s="67"/>
      <c r="B178" s="68" t="s">
        <v>118</v>
      </c>
      <c r="C178" s="69">
        <v>235</v>
      </c>
      <c r="D178" s="70">
        <v>0.2</v>
      </c>
      <c r="E178" s="111"/>
      <c r="F178" s="111">
        <v>1</v>
      </c>
      <c r="G178" s="112"/>
      <c r="H178" s="112"/>
      <c r="I178" s="88"/>
      <c r="J178" s="112"/>
      <c r="K178" s="88"/>
      <c r="L178" s="75" t="s">
        <v>1</v>
      </c>
      <c r="M178" s="113">
        <f>C178*D178*F178</f>
        <v>47</v>
      </c>
    </row>
    <row r="179" spans="1:14" ht="30" x14ac:dyDescent="0.2">
      <c r="A179" s="67"/>
      <c r="B179" s="68" t="s">
        <v>119</v>
      </c>
      <c r="C179" s="89">
        <v>279</v>
      </c>
      <c r="D179" s="70">
        <v>0.2</v>
      </c>
      <c r="E179" s="111"/>
      <c r="F179" s="111">
        <v>1</v>
      </c>
      <c r="G179" s="112"/>
      <c r="H179" s="112"/>
      <c r="I179" s="88"/>
      <c r="J179" s="112"/>
      <c r="K179" s="88"/>
      <c r="L179" s="75" t="s">
        <v>1</v>
      </c>
      <c r="M179" s="113">
        <f t="shared" ref="M179:M181" si="19">C179*D179*F179</f>
        <v>55.8</v>
      </c>
    </row>
    <row r="180" spans="1:14" ht="30" x14ac:dyDescent="0.2">
      <c r="A180" s="67"/>
      <c r="B180" s="68" t="s">
        <v>120</v>
      </c>
      <c r="C180" s="89">
        <v>633</v>
      </c>
      <c r="D180" s="70">
        <v>0.2</v>
      </c>
      <c r="E180" s="111"/>
      <c r="F180" s="111">
        <v>1</v>
      </c>
      <c r="G180" s="112"/>
      <c r="H180" s="112"/>
      <c r="I180" s="88"/>
      <c r="J180" s="112"/>
      <c r="K180" s="88"/>
      <c r="L180" s="75" t="s">
        <v>1</v>
      </c>
      <c r="M180" s="113">
        <f t="shared" si="19"/>
        <v>126.6</v>
      </c>
    </row>
    <row r="181" spans="1:14" ht="30.75" thickBot="1" x14ac:dyDescent="0.25">
      <c r="A181" s="67"/>
      <c r="B181" s="68" t="s">
        <v>121</v>
      </c>
      <c r="C181" s="89">
        <v>452</v>
      </c>
      <c r="D181" s="70">
        <v>0.2</v>
      </c>
      <c r="E181" s="111"/>
      <c r="F181" s="111">
        <v>1</v>
      </c>
      <c r="G181" s="112"/>
      <c r="H181" s="112"/>
      <c r="I181" s="88"/>
      <c r="J181" s="112"/>
      <c r="K181" s="88"/>
      <c r="L181" s="75" t="s">
        <v>1</v>
      </c>
      <c r="M181" s="113">
        <f t="shared" si="19"/>
        <v>90.4</v>
      </c>
    </row>
    <row r="182" spans="1:14" ht="78.75" x14ac:dyDescent="0.2">
      <c r="A182" s="60" t="str">
        <f>'Orçamento Sintético'!A40</f>
        <v xml:space="preserve"> 6.9 </v>
      </c>
      <c r="B182" s="86" t="str">
        <f>VLOOKUP(A182,'Orçamento Sintético'!A:H,4,FALSE)</f>
        <v>CARGA, MANOBRA E DESCARGA DE SOLOS E MATERIAIS GRANULARES EM CAMINHÃO BASCULANTE 6 M³ - CARGA COM PÁ CARREGADEIRA (CAÇAMBA DE 1,7 A 2,8 M³ / 128 HP) E DESCARGA LIVRE (UNIDADE: M3). AF_07/2020</v>
      </c>
      <c r="C182" s="114"/>
      <c r="D182" s="107"/>
      <c r="E182" s="107"/>
      <c r="F182" s="107"/>
      <c r="G182" s="62"/>
      <c r="H182" s="114" t="s">
        <v>5</v>
      </c>
      <c r="I182" s="109"/>
      <c r="J182" s="108"/>
      <c r="K182" s="109"/>
      <c r="L182" s="65" t="str">
        <f>VLOOKUP(A182,'Orçamento Sintético'!A:H,5,FALSE)</f>
        <v>m³</v>
      </c>
      <c r="M182" s="110">
        <f>SUM(M183:M186)</f>
        <v>1989.6</v>
      </c>
    </row>
    <row r="183" spans="1:14" ht="30" x14ac:dyDescent="0.2">
      <c r="A183" s="67"/>
      <c r="B183" s="68" t="s">
        <v>118</v>
      </c>
      <c r="C183" s="69"/>
      <c r="D183" s="70"/>
      <c r="E183" s="111"/>
      <c r="F183" s="111"/>
      <c r="G183" s="112"/>
      <c r="H183" s="112">
        <f>M165-M178</f>
        <v>164.5</v>
      </c>
      <c r="I183" s="88"/>
      <c r="J183" s="112"/>
      <c r="K183" s="88"/>
      <c r="L183" s="75" t="s">
        <v>1</v>
      </c>
      <c r="M183" s="113">
        <f>H183</f>
        <v>164.5</v>
      </c>
    </row>
    <row r="184" spans="1:14" ht="30" x14ac:dyDescent="0.2">
      <c r="A184" s="67"/>
      <c r="B184" s="68" t="s">
        <v>119</v>
      </c>
      <c r="C184" s="89"/>
      <c r="D184" s="70"/>
      <c r="E184" s="111"/>
      <c r="F184" s="111"/>
      <c r="G184" s="112"/>
      <c r="H184" s="112">
        <f t="shared" ref="H184:H186" si="20">M166-M179</f>
        <v>279</v>
      </c>
      <c r="I184" s="88"/>
      <c r="J184" s="112"/>
      <c r="K184" s="88"/>
      <c r="L184" s="75" t="s">
        <v>1</v>
      </c>
      <c r="M184" s="113">
        <f>H184</f>
        <v>279</v>
      </c>
    </row>
    <row r="185" spans="1:14" ht="30" x14ac:dyDescent="0.2">
      <c r="A185" s="67"/>
      <c r="B185" s="68" t="s">
        <v>120</v>
      </c>
      <c r="C185" s="89"/>
      <c r="D185" s="70"/>
      <c r="E185" s="111"/>
      <c r="F185" s="111"/>
      <c r="G185" s="112"/>
      <c r="H185" s="112">
        <f t="shared" si="20"/>
        <v>822.9</v>
      </c>
      <c r="I185" s="88"/>
      <c r="J185" s="112"/>
      <c r="K185" s="88"/>
      <c r="L185" s="75" t="s">
        <v>1</v>
      </c>
      <c r="M185" s="113">
        <f t="shared" ref="M185:M186" si="21">H185</f>
        <v>822.9</v>
      </c>
    </row>
    <row r="186" spans="1:14" ht="30.75" thickBot="1" x14ac:dyDescent="0.25">
      <c r="A186" s="67"/>
      <c r="B186" s="68" t="s">
        <v>121</v>
      </c>
      <c r="C186" s="89"/>
      <c r="D186" s="70"/>
      <c r="E186" s="111"/>
      <c r="F186" s="111"/>
      <c r="G186" s="112"/>
      <c r="H186" s="112">
        <f t="shared" si="20"/>
        <v>723.2</v>
      </c>
      <c r="I186" s="88"/>
      <c r="J186" s="112"/>
      <c r="K186" s="88"/>
      <c r="L186" s="75" t="s">
        <v>1</v>
      </c>
      <c r="M186" s="113">
        <f t="shared" si="21"/>
        <v>723.2</v>
      </c>
    </row>
    <row r="187" spans="1:14" ht="47.25" x14ac:dyDescent="0.2">
      <c r="A187" s="60" t="str">
        <f>'Orçamento Sintético'!A41</f>
        <v xml:space="preserve"> 6.10 </v>
      </c>
      <c r="B187" s="86" t="str">
        <f>VLOOKUP(A187,'Orçamento Sintético'!A:H,4,FALSE)</f>
        <v>TRANSPORTE COM CAMINHÃO BASCULANTE DE 6 M³, EM VIA URBANA EM REVESTIMENTO PRIMÁRIO (UNIDADE: M3XKM). AF_07/2020</v>
      </c>
      <c r="C187" s="114"/>
      <c r="D187" s="107"/>
      <c r="E187" s="107"/>
      <c r="F187" s="107"/>
      <c r="G187" s="62"/>
      <c r="H187" s="108"/>
      <c r="I187" s="109"/>
      <c r="J187" s="108"/>
      <c r="K187" s="109"/>
      <c r="L187" s="65" t="str">
        <f>VLOOKUP(A187,'Orçamento Sintético'!A:H,5,FALSE)</f>
        <v>M3XKM</v>
      </c>
      <c r="M187" s="110">
        <f>SUM(M188:M191)</f>
        <v>8754.24</v>
      </c>
    </row>
    <row r="188" spans="1:14" ht="30" x14ac:dyDescent="0.2">
      <c r="A188" s="67"/>
      <c r="B188" s="68" t="s">
        <v>118</v>
      </c>
      <c r="C188" s="69"/>
      <c r="D188" s="70"/>
      <c r="E188" s="111"/>
      <c r="F188" s="111"/>
      <c r="G188" s="112"/>
      <c r="H188" s="112">
        <f>H183</f>
        <v>164.5</v>
      </c>
      <c r="I188" s="88"/>
      <c r="J188" s="112"/>
      <c r="K188" s="88">
        <v>4.4000000000000004</v>
      </c>
      <c r="L188" s="75" t="s">
        <v>4</v>
      </c>
      <c r="M188" s="113">
        <f>H188*K188</f>
        <v>723.8</v>
      </c>
    </row>
    <row r="189" spans="1:14" ht="30" x14ac:dyDescent="0.2">
      <c r="A189" s="67"/>
      <c r="B189" s="68" t="s">
        <v>119</v>
      </c>
      <c r="C189" s="89"/>
      <c r="D189" s="70"/>
      <c r="E189" s="111"/>
      <c r="F189" s="111"/>
      <c r="G189" s="112"/>
      <c r="H189" s="112">
        <f t="shared" ref="H189:H191" si="22">H184</f>
        <v>279</v>
      </c>
      <c r="I189" s="88"/>
      <c r="J189" s="112"/>
      <c r="K189" s="88">
        <v>4.4000000000000004</v>
      </c>
      <c r="L189" s="75" t="s">
        <v>4</v>
      </c>
      <c r="M189" s="113">
        <f t="shared" ref="M189:M191" si="23">H189*K189</f>
        <v>1227.5999999999999</v>
      </c>
    </row>
    <row r="190" spans="1:14" ht="30" x14ac:dyDescent="0.2">
      <c r="A190" s="67"/>
      <c r="B190" s="68" t="s">
        <v>120</v>
      </c>
      <c r="C190" s="89"/>
      <c r="D190" s="70"/>
      <c r="E190" s="111"/>
      <c r="F190" s="111"/>
      <c r="G190" s="112"/>
      <c r="H190" s="112">
        <f t="shared" si="22"/>
        <v>822.9</v>
      </c>
      <c r="I190" s="88"/>
      <c r="J190" s="112"/>
      <c r="K190" s="88">
        <v>4.4000000000000004</v>
      </c>
      <c r="L190" s="75" t="s">
        <v>4</v>
      </c>
      <c r="M190" s="113">
        <f t="shared" si="23"/>
        <v>3620.76</v>
      </c>
    </row>
    <row r="191" spans="1:14" ht="30.75" thickBot="1" x14ac:dyDescent="0.25">
      <c r="A191" s="67"/>
      <c r="B191" s="68" t="s">
        <v>121</v>
      </c>
      <c r="C191" s="89"/>
      <c r="D191" s="70"/>
      <c r="E191" s="111"/>
      <c r="F191" s="111"/>
      <c r="G191" s="112"/>
      <c r="H191" s="112">
        <f t="shared" si="22"/>
        <v>723.2</v>
      </c>
      <c r="I191" s="88"/>
      <c r="J191" s="112"/>
      <c r="K191" s="88">
        <v>4.4000000000000004</v>
      </c>
      <c r="L191" s="75" t="s">
        <v>4</v>
      </c>
      <c r="M191" s="113">
        <f t="shared" si="23"/>
        <v>3182.08</v>
      </c>
    </row>
    <row r="192" spans="1:14" ht="47.25" x14ac:dyDescent="0.2">
      <c r="A192" s="60" t="str">
        <f>'Orçamento Sintético'!A42</f>
        <v xml:space="preserve"> 6.11 </v>
      </c>
      <c r="B192" s="86" t="str">
        <f>VLOOKUP(A192,'Orçamento Sintético'!A:H,4,FALSE)</f>
        <v>ESCORAMENTO DE VALA, TIPO PONTALETEAMENTO, COM PROFUNDIDADE DE 1,5 A 3,0 M, LARGURA MENOR QUE 1,5 M. AF_08/2020</v>
      </c>
      <c r="C192" s="114"/>
      <c r="D192" s="107"/>
      <c r="E192" s="107" t="s">
        <v>3</v>
      </c>
      <c r="F192" s="107"/>
      <c r="G192" s="62"/>
      <c r="H192" s="108"/>
      <c r="I192" s="109"/>
      <c r="J192" s="108"/>
      <c r="K192" s="109"/>
      <c r="L192" s="65" t="str">
        <f>VLOOKUP(A192,'Orçamento Sintético'!A:H,5,FALSE)</f>
        <v>m²</v>
      </c>
      <c r="M192" s="110">
        <f>SUM(M193:M196)</f>
        <v>4797</v>
      </c>
      <c r="N192" s="122"/>
    </row>
    <row r="193" spans="1:14" ht="30" x14ac:dyDescent="0.2">
      <c r="A193" s="67"/>
      <c r="B193" s="68" t="s">
        <v>118</v>
      </c>
      <c r="C193" s="69">
        <v>235</v>
      </c>
      <c r="D193" s="70"/>
      <c r="E193" s="111">
        <v>2</v>
      </c>
      <c r="F193" s="111">
        <v>1.5</v>
      </c>
      <c r="G193" s="112"/>
      <c r="H193" s="112"/>
      <c r="I193" s="88"/>
      <c r="J193" s="112"/>
      <c r="K193" s="88"/>
      <c r="L193" s="75" t="s">
        <v>2</v>
      </c>
      <c r="M193" s="113">
        <f>C193*E193*F193</f>
        <v>705</v>
      </c>
    </row>
    <row r="194" spans="1:14" ht="30" x14ac:dyDescent="0.2">
      <c r="A194" s="67"/>
      <c r="B194" s="68" t="s">
        <v>119</v>
      </c>
      <c r="C194" s="89">
        <v>279</v>
      </c>
      <c r="D194" s="70"/>
      <c r="E194" s="111">
        <v>2</v>
      </c>
      <c r="F194" s="111">
        <v>1.5</v>
      </c>
      <c r="G194" s="112"/>
      <c r="H194" s="112"/>
      <c r="I194" s="88"/>
      <c r="J194" s="112"/>
      <c r="K194" s="88"/>
      <c r="L194" s="75" t="s">
        <v>2</v>
      </c>
      <c r="M194" s="113">
        <f t="shared" ref="M194:M196" si="24">C194*E194*F194</f>
        <v>837</v>
      </c>
      <c r="N194" s="90"/>
    </row>
    <row r="195" spans="1:14" ht="30" x14ac:dyDescent="0.2">
      <c r="A195" s="67"/>
      <c r="B195" s="68" t="s">
        <v>120</v>
      </c>
      <c r="C195" s="89">
        <v>633</v>
      </c>
      <c r="D195" s="70"/>
      <c r="E195" s="111">
        <v>2</v>
      </c>
      <c r="F195" s="111">
        <v>1.5</v>
      </c>
      <c r="G195" s="112"/>
      <c r="H195" s="112"/>
      <c r="I195" s="88"/>
      <c r="J195" s="112"/>
      <c r="K195" s="88"/>
      <c r="L195" s="75" t="s">
        <v>2</v>
      </c>
      <c r="M195" s="113">
        <f t="shared" si="24"/>
        <v>1899</v>
      </c>
      <c r="N195" s="90"/>
    </row>
    <row r="196" spans="1:14" ht="30.75" thickBot="1" x14ac:dyDescent="0.25">
      <c r="A196" s="67"/>
      <c r="B196" s="68" t="s">
        <v>121</v>
      </c>
      <c r="C196" s="89">
        <v>452</v>
      </c>
      <c r="D196" s="70"/>
      <c r="E196" s="111">
        <v>2</v>
      </c>
      <c r="F196" s="111">
        <v>1.5</v>
      </c>
      <c r="G196" s="112"/>
      <c r="H196" s="112"/>
      <c r="I196" s="88"/>
      <c r="J196" s="112"/>
      <c r="K196" s="88"/>
      <c r="L196" s="75" t="s">
        <v>2</v>
      </c>
      <c r="M196" s="113">
        <f t="shared" si="24"/>
        <v>1356</v>
      </c>
      <c r="N196" s="90"/>
    </row>
    <row r="197" spans="1:14" ht="15.75" x14ac:dyDescent="0.2">
      <c r="A197" s="60" t="str">
        <f>'Orçamento Sintético'!A43</f>
        <v xml:space="preserve"> 6.12 </v>
      </c>
      <c r="B197" s="86" t="str">
        <f>VLOOKUP(A197,'Orçamento Sintético'!A:H,4,FALSE)</f>
        <v>LASTRO DE BRITA 2</v>
      </c>
      <c r="C197" s="114"/>
      <c r="D197" s="107"/>
      <c r="E197" s="107"/>
      <c r="F197" s="107"/>
      <c r="G197" s="62"/>
      <c r="H197" s="108"/>
      <c r="I197" s="109"/>
      <c r="J197" s="108"/>
      <c r="K197" s="109"/>
      <c r="L197" s="65" t="str">
        <f>VLOOKUP(A197,'Orçamento Sintético'!A:H,5,FALSE)</f>
        <v>m³</v>
      </c>
      <c r="M197" s="110">
        <f>SUM(M198:M201)</f>
        <v>182.97</v>
      </c>
    </row>
    <row r="198" spans="1:14" ht="30" x14ac:dyDescent="0.2">
      <c r="A198" s="67"/>
      <c r="B198" s="68" t="s">
        <v>118</v>
      </c>
      <c r="C198" s="69">
        <v>235</v>
      </c>
      <c r="D198" s="70">
        <v>0.4</v>
      </c>
      <c r="E198" s="111"/>
      <c r="F198" s="111">
        <v>0.15</v>
      </c>
      <c r="G198" s="112"/>
      <c r="H198" s="112"/>
      <c r="I198" s="88"/>
      <c r="J198" s="112"/>
      <c r="K198" s="88"/>
      <c r="L198" s="75" t="s">
        <v>1</v>
      </c>
      <c r="M198" s="113">
        <f>C198*D198*F198</f>
        <v>14.1</v>
      </c>
    </row>
    <row r="199" spans="1:14" ht="30" x14ac:dyDescent="0.2">
      <c r="A199" s="67"/>
      <c r="B199" s="68" t="s">
        <v>119</v>
      </c>
      <c r="C199" s="89">
        <v>279</v>
      </c>
      <c r="D199" s="70">
        <v>0.6</v>
      </c>
      <c r="E199" s="111"/>
      <c r="F199" s="111">
        <v>0.15</v>
      </c>
      <c r="G199" s="112"/>
      <c r="H199" s="112"/>
      <c r="I199" s="88"/>
      <c r="J199" s="112"/>
      <c r="K199" s="88"/>
      <c r="L199" s="75" t="s">
        <v>1</v>
      </c>
      <c r="M199" s="113">
        <f t="shared" ref="M199:M201" si="25">C199*D199*F199</f>
        <v>25.11</v>
      </c>
      <c r="N199" s="90"/>
    </row>
    <row r="200" spans="1:14" ht="30" x14ac:dyDescent="0.2">
      <c r="A200" s="67"/>
      <c r="B200" s="68" t="s">
        <v>120</v>
      </c>
      <c r="C200" s="89">
        <v>633</v>
      </c>
      <c r="D200" s="70">
        <v>0.8</v>
      </c>
      <c r="E200" s="111"/>
      <c r="F200" s="111">
        <v>0.15</v>
      </c>
      <c r="G200" s="112"/>
      <c r="H200" s="112"/>
      <c r="I200" s="88"/>
      <c r="J200" s="112"/>
      <c r="K200" s="88"/>
      <c r="L200" s="75" t="s">
        <v>1</v>
      </c>
      <c r="M200" s="113">
        <f t="shared" si="25"/>
        <v>75.959999999999994</v>
      </c>
      <c r="N200" s="90"/>
    </row>
    <row r="201" spans="1:14" ht="30.75" thickBot="1" x14ac:dyDescent="0.25">
      <c r="A201" s="67"/>
      <c r="B201" s="68" t="s">
        <v>121</v>
      </c>
      <c r="C201" s="89">
        <v>452</v>
      </c>
      <c r="D201" s="70">
        <v>1</v>
      </c>
      <c r="E201" s="111"/>
      <c r="F201" s="111">
        <v>0.15</v>
      </c>
      <c r="G201" s="112"/>
      <c r="H201" s="112"/>
      <c r="I201" s="88"/>
      <c r="J201" s="112"/>
      <c r="K201" s="88"/>
      <c r="L201" s="75" t="s">
        <v>1</v>
      </c>
      <c r="M201" s="113">
        <f t="shared" si="25"/>
        <v>67.8</v>
      </c>
      <c r="N201" s="90"/>
    </row>
    <row r="202" spans="1:14" ht="78.75" x14ac:dyDescent="0.2">
      <c r="A202" s="60" t="str">
        <f>'Orçamento Sintético'!A44</f>
        <v xml:space="preserve"> 6.13 </v>
      </c>
      <c r="B202" s="86" t="str">
        <f>VLOOKUP(A202,'Orçamento Sintético'!A:H,4,FALSE)</f>
        <v>ATERRO MECANIZADO DE VALA COM ESCAVADEIRA HIDRÁULICA (CAPACIDADE DA CAÇAMBA: 0,8 M³ / POTÊNCIA: 111 HP), LARGURA ATÉ 1,5 M, PROFUNDIDADE DE 1,5 A 3,0 M, COM AREIA PARA ATERRO. AF_05/2016</v>
      </c>
      <c r="C202" s="114"/>
      <c r="D202" s="107"/>
      <c r="E202" s="107"/>
      <c r="F202" s="107"/>
      <c r="G202" s="62"/>
      <c r="H202" s="108"/>
      <c r="I202" s="109"/>
      <c r="J202" s="108"/>
      <c r="K202" s="109"/>
      <c r="L202" s="65" t="str">
        <f>VLOOKUP(A202,'Orçamento Sintético'!A:H,5,FALSE)</f>
        <v>m³</v>
      </c>
      <c r="M202" s="110">
        <f>SUM(M203:M206)</f>
        <v>159.9</v>
      </c>
    </row>
    <row r="203" spans="1:14" ht="30" x14ac:dyDescent="0.2">
      <c r="A203" s="67"/>
      <c r="B203" s="68" t="s">
        <v>118</v>
      </c>
      <c r="C203" s="69">
        <v>235</v>
      </c>
      <c r="D203" s="70">
        <v>0.2</v>
      </c>
      <c r="E203" s="111"/>
      <c r="F203" s="111">
        <v>0.5</v>
      </c>
      <c r="G203" s="112"/>
      <c r="H203" s="112"/>
      <c r="I203" s="88"/>
      <c r="J203" s="112"/>
      <c r="K203" s="88"/>
      <c r="L203" s="75" t="s">
        <v>1</v>
      </c>
      <c r="M203" s="113">
        <f>C203*D203*F203</f>
        <v>23.5</v>
      </c>
    </row>
    <row r="204" spans="1:14" ht="30" x14ac:dyDescent="0.2">
      <c r="A204" s="67"/>
      <c r="B204" s="68" t="s">
        <v>119</v>
      </c>
      <c r="C204" s="89">
        <v>279</v>
      </c>
      <c r="D204" s="70">
        <v>0.2</v>
      </c>
      <c r="E204" s="111"/>
      <c r="F204" s="111">
        <v>0.5</v>
      </c>
      <c r="G204" s="112"/>
      <c r="H204" s="112"/>
      <c r="I204" s="88"/>
      <c r="J204" s="112"/>
      <c r="K204" s="88"/>
      <c r="L204" s="75" t="s">
        <v>1</v>
      </c>
      <c r="M204" s="113">
        <f t="shared" ref="M204:M206" si="26">C204*D204*F204</f>
        <v>27.9</v>
      </c>
      <c r="N204" s="90"/>
    </row>
    <row r="205" spans="1:14" ht="30" x14ac:dyDescent="0.2">
      <c r="A205" s="67"/>
      <c r="B205" s="68" t="s">
        <v>120</v>
      </c>
      <c r="C205" s="89">
        <v>633</v>
      </c>
      <c r="D205" s="70">
        <v>0.2</v>
      </c>
      <c r="E205" s="111"/>
      <c r="F205" s="111">
        <v>0.5</v>
      </c>
      <c r="G205" s="112"/>
      <c r="H205" s="112"/>
      <c r="I205" s="88"/>
      <c r="J205" s="112"/>
      <c r="K205" s="88"/>
      <c r="L205" s="75" t="s">
        <v>1</v>
      </c>
      <c r="M205" s="113">
        <f t="shared" si="26"/>
        <v>63.3</v>
      </c>
      <c r="N205" s="90"/>
    </row>
    <row r="206" spans="1:14" ht="30.75" thickBot="1" x14ac:dyDescent="0.25">
      <c r="A206" s="67"/>
      <c r="B206" s="68" t="s">
        <v>121</v>
      </c>
      <c r="C206" s="89">
        <v>452</v>
      </c>
      <c r="D206" s="70">
        <v>0.2</v>
      </c>
      <c r="E206" s="111"/>
      <c r="F206" s="111">
        <v>0.5</v>
      </c>
      <c r="G206" s="112"/>
      <c r="H206" s="112"/>
      <c r="I206" s="88"/>
      <c r="J206" s="112"/>
      <c r="K206" s="88"/>
      <c r="L206" s="75" t="s">
        <v>1</v>
      </c>
      <c r="M206" s="113">
        <f t="shared" si="26"/>
        <v>45.2</v>
      </c>
      <c r="N206" s="90"/>
    </row>
    <row r="207" spans="1:14" ht="78.75" x14ac:dyDescent="0.2">
      <c r="A207" s="60" t="str">
        <f>'Orçamento Sintético'!A45</f>
        <v xml:space="preserve"> 6.14 </v>
      </c>
      <c r="B207" s="86" t="str">
        <f>VLOOKUP(A207,'Orçamento Sintético'!A:H,4,FALSE)</f>
        <v>BASE PARA POÇO DE VISITA RETANGULAR PARA DRENAGEM, EM ALVENARIA COM BLOCOS DE CONCRETO, DIMENSÕES INTERNAS = 1,5X1,5 M, PROFUNDIDADE = 1,40 M, EXCLUINDO TAMPÃO. AF_12/2020_PA</v>
      </c>
      <c r="C207" s="114"/>
      <c r="D207" s="107"/>
      <c r="E207" s="107"/>
      <c r="F207" s="107"/>
      <c r="G207" s="62"/>
      <c r="H207" s="108"/>
      <c r="I207" s="109"/>
      <c r="J207" s="108"/>
      <c r="K207" s="109"/>
      <c r="L207" s="65" t="str">
        <f>VLOOKUP(A207,'Orçamento Sintético'!A:H,5,FALSE)</f>
        <v>UN</v>
      </c>
      <c r="M207" s="110">
        <f>M208</f>
        <v>29</v>
      </c>
    </row>
    <row r="208" spans="1:14" ht="15.75" thickBot="1" x14ac:dyDescent="0.25">
      <c r="A208" s="67"/>
      <c r="B208" s="68" t="s">
        <v>14</v>
      </c>
      <c r="C208" s="69"/>
      <c r="D208" s="70"/>
      <c r="E208" s="111">
        <v>29</v>
      </c>
      <c r="F208" s="111"/>
      <c r="G208" s="112"/>
      <c r="H208" s="112"/>
      <c r="I208" s="88"/>
      <c r="J208" s="112"/>
      <c r="K208" s="88"/>
      <c r="L208" s="75" t="s">
        <v>0</v>
      </c>
      <c r="M208" s="113">
        <f>E208</f>
        <v>29</v>
      </c>
    </row>
    <row r="209" spans="1:13" ht="63" x14ac:dyDescent="0.2">
      <c r="A209" s="60" t="str">
        <f>'Orçamento Sintético'!A46</f>
        <v xml:space="preserve"> 6.15 </v>
      </c>
      <c r="B209" s="86" t="str">
        <f>VLOOKUP(A209,'Orçamento Sintético'!A:H,4,FALSE)</f>
        <v>CAIXA PARA BOCA DE LOBO COMBINADA COM GRELHA RETANGULAR, EM ALVENARIA COM BLOCOS DE CONCRETO, DIMENSÕES INTERNAS: 1,3X1X1,2 M. AF_12/2020</v>
      </c>
      <c r="C209" s="114"/>
      <c r="D209" s="107"/>
      <c r="E209" s="107"/>
      <c r="F209" s="107"/>
      <c r="G209" s="62"/>
      <c r="H209" s="108"/>
      <c r="I209" s="109"/>
      <c r="J209" s="108"/>
      <c r="K209" s="109"/>
      <c r="L209" s="65" t="str">
        <f>VLOOKUP(A209,'Orçamento Sintético'!A:H,5,FALSE)</f>
        <v>UN</v>
      </c>
      <c r="M209" s="110">
        <f>M210</f>
        <v>47</v>
      </c>
    </row>
    <row r="210" spans="1:13" ht="15.75" thickBot="1" x14ac:dyDescent="0.25">
      <c r="A210" s="67"/>
      <c r="B210" s="68" t="s">
        <v>14</v>
      </c>
      <c r="C210" s="69"/>
      <c r="D210" s="70"/>
      <c r="E210" s="111">
        <v>47</v>
      </c>
      <c r="F210" s="111"/>
      <c r="G210" s="112"/>
      <c r="H210" s="112"/>
      <c r="I210" s="88"/>
      <c r="J210" s="112"/>
      <c r="K210" s="88"/>
      <c r="L210" s="75" t="s">
        <v>0</v>
      </c>
      <c r="M210" s="113">
        <f>E210</f>
        <v>47</v>
      </c>
    </row>
    <row r="211" spans="1:13" ht="47.25" x14ac:dyDescent="0.2">
      <c r="A211" s="60" t="str">
        <f>'Orçamento Sintético'!A47</f>
        <v xml:space="preserve"> 6.16 </v>
      </c>
      <c r="B211" s="86" t="str">
        <f>VLOOKUP(A211,'Orçamento Sintético'!A:H,4,FALSE)</f>
        <v>FORNECIMENTO E ASSENTAMENTO DE TAMPÃO DE FERRO DÚCTIL DIAM. = 600MM EM POÇO DE VISITA E CAIXAS DE PASSAGEM</v>
      </c>
      <c r="C211" s="114"/>
      <c r="D211" s="107"/>
      <c r="E211" s="107"/>
      <c r="F211" s="107"/>
      <c r="G211" s="62"/>
      <c r="H211" s="108"/>
      <c r="I211" s="109"/>
      <c r="J211" s="108"/>
      <c r="K211" s="109"/>
      <c r="L211" s="65" t="str">
        <f>VLOOKUP(A211,'Orçamento Sintético'!A:H,5,FALSE)</f>
        <v>un</v>
      </c>
      <c r="M211" s="110">
        <f>M212</f>
        <v>29</v>
      </c>
    </row>
    <row r="212" spans="1:13" ht="15.75" thickBot="1" x14ac:dyDescent="0.25">
      <c r="A212" s="67"/>
      <c r="B212" s="68" t="s">
        <v>14</v>
      </c>
      <c r="C212" s="69"/>
      <c r="D212" s="70"/>
      <c r="E212" s="111">
        <v>29</v>
      </c>
      <c r="F212" s="111"/>
      <c r="G212" s="112"/>
      <c r="H212" s="112"/>
      <c r="I212" s="88"/>
      <c r="J212" s="112"/>
      <c r="K212" s="88"/>
      <c r="L212" s="75" t="s">
        <v>0</v>
      </c>
      <c r="M212" s="113">
        <f>E212</f>
        <v>29</v>
      </c>
    </row>
    <row r="213" spans="1:13" ht="47.25" x14ac:dyDescent="0.2">
      <c r="A213" s="60" t="str">
        <f>'Orçamento Sintético'!A48</f>
        <v xml:space="preserve"> 6.17</v>
      </c>
      <c r="B213" s="86" t="str">
        <f>VLOOKUP(A213,'Orçamento Sintético'!A:H,4,FALSE)</f>
        <v>CHAMINÉ CIRCULAR PARA POÇO DE VISITA PARA DRENAGEM, EM ALVENARIA COM TIJOLOS CERÂMICOS MACIÇOS, DIÂMETRO INTERNO = 0,6 M. AF_12/2020</v>
      </c>
      <c r="C213" s="114"/>
      <c r="D213" s="107"/>
      <c r="E213" s="107"/>
      <c r="F213" s="107"/>
      <c r="G213" s="62"/>
      <c r="H213" s="108"/>
      <c r="I213" s="109"/>
      <c r="J213" s="108"/>
      <c r="K213" s="109"/>
      <c r="L213" s="65" t="str">
        <f>VLOOKUP(A213,'Orçamento Sintético'!A:H,5,FALSE)</f>
        <v>M</v>
      </c>
      <c r="M213" s="110">
        <f>M214</f>
        <v>29</v>
      </c>
    </row>
    <row r="214" spans="1:13" ht="15.75" thickBot="1" x14ac:dyDescent="0.25">
      <c r="A214" s="201"/>
      <c r="B214" s="202" t="s">
        <v>14</v>
      </c>
      <c r="C214" s="203">
        <v>1</v>
      </c>
      <c r="D214" s="204"/>
      <c r="E214" s="205">
        <v>29</v>
      </c>
      <c r="F214" s="205"/>
      <c r="G214" s="206"/>
      <c r="H214" s="206"/>
      <c r="I214" s="207"/>
      <c r="J214" s="206"/>
      <c r="K214" s="207"/>
      <c r="L214" s="208" t="s">
        <v>173</v>
      </c>
      <c r="M214" s="209">
        <f>C214*E214</f>
        <v>29</v>
      </c>
    </row>
  </sheetData>
  <mergeCells count="12">
    <mergeCell ref="A7:A9"/>
    <mergeCell ref="B7:B9"/>
    <mergeCell ref="E7:E9"/>
    <mergeCell ref="L7:L9"/>
    <mergeCell ref="M7:M9"/>
    <mergeCell ref="E2:G5"/>
    <mergeCell ref="H1:J1"/>
    <mergeCell ref="H2:J5"/>
    <mergeCell ref="E1:G1"/>
    <mergeCell ref="A6:M6"/>
    <mergeCell ref="A1:D1"/>
    <mergeCell ref="A2:D5"/>
  </mergeCells>
  <printOptions horizontalCentered="1"/>
  <pageMargins left="0.39370078740157483" right="0.39370078740157483" top="0.39370078740157483" bottom="0.39370078740157483" header="0.19685039370078741" footer="0.19685039370078741"/>
  <pageSetup paperSize="9" scale="61" fitToHeight="0" orientation="landscape"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A60"/>
  <sheetViews>
    <sheetView showGridLines="0" topLeftCell="I1" zoomScaleNormal="100" zoomScaleSheetLayoutView="100" workbookViewId="0">
      <selection activeCell="O43" sqref="O43"/>
    </sheetView>
  </sheetViews>
  <sheetFormatPr defaultColWidth="0" defaultRowHeight="13.15" customHeight="1" zeroHeight="1" x14ac:dyDescent="0.2"/>
  <cols>
    <col min="1" max="1" width="31.140625" style="11" hidden="1" customWidth="1"/>
    <col min="2" max="3" width="9.42578125" style="11" hidden="1" customWidth="1"/>
    <col min="4" max="4" width="24.28515625" style="11" hidden="1" customWidth="1"/>
    <col min="5" max="8" width="9.42578125" style="11" hidden="1" customWidth="1"/>
    <col min="9" max="14" width="11" style="11" customWidth="1"/>
    <col min="15" max="15" width="13.28515625" style="11" customWidth="1"/>
    <col min="16" max="18" width="11" style="11" customWidth="1"/>
    <col min="19" max="19" width="3.7109375" style="11" customWidth="1"/>
    <col min="20" max="20" width="30.42578125" style="11" hidden="1" customWidth="1"/>
    <col min="21" max="21" width="14" style="11" hidden="1" customWidth="1"/>
    <col min="22" max="256" width="9.42578125" style="11" hidden="1"/>
    <col min="257" max="264" width="9.42578125" style="11" hidden="1" customWidth="1"/>
    <col min="265" max="270" width="11" style="11" customWidth="1"/>
    <col min="271" max="271" width="13.28515625" style="11" customWidth="1"/>
    <col min="272" max="274" width="11" style="11" customWidth="1"/>
    <col min="275" max="275" width="3.7109375" style="11" customWidth="1"/>
    <col min="276" max="277" width="9.42578125" style="11" hidden="1" customWidth="1"/>
    <col min="278" max="512" width="9.42578125" style="11" hidden="1"/>
    <col min="513" max="520" width="9.42578125" style="11" hidden="1" customWidth="1"/>
    <col min="521" max="526" width="11" style="11" customWidth="1"/>
    <col min="527" max="527" width="13.28515625" style="11" customWidth="1"/>
    <col min="528" max="530" width="11" style="11" customWidth="1"/>
    <col min="531" max="531" width="3.7109375" style="11" customWidth="1"/>
    <col min="532" max="533" width="9.42578125" style="11" hidden="1" customWidth="1"/>
    <col min="534" max="768" width="9.42578125" style="11" hidden="1"/>
    <col min="769" max="776" width="9.42578125" style="11" hidden="1" customWidth="1"/>
    <col min="777" max="782" width="11" style="11" customWidth="1"/>
    <col min="783" max="783" width="13.28515625" style="11" customWidth="1"/>
    <col min="784" max="786" width="11" style="11" customWidth="1"/>
    <col min="787" max="787" width="3.7109375" style="11" customWidth="1"/>
    <col min="788" max="789" width="9.42578125" style="11" hidden="1" customWidth="1"/>
    <col min="790" max="1024" width="9.42578125" style="11" hidden="1"/>
    <col min="1025" max="1032" width="9.42578125" style="11" hidden="1" customWidth="1"/>
    <col min="1033" max="1038" width="11" style="11" customWidth="1"/>
    <col min="1039" max="1039" width="13.28515625" style="11" customWidth="1"/>
    <col min="1040" max="1042" width="11" style="11" customWidth="1"/>
    <col min="1043" max="1043" width="3.7109375" style="11" customWidth="1"/>
    <col min="1044" max="1045" width="9.42578125" style="11" hidden="1" customWidth="1"/>
    <col min="1046" max="1280" width="9.42578125" style="11" hidden="1"/>
    <col min="1281" max="1288" width="9.42578125" style="11" hidden="1" customWidth="1"/>
    <col min="1289" max="1294" width="11" style="11" customWidth="1"/>
    <col min="1295" max="1295" width="13.28515625" style="11" customWidth="1"/>
    <col min="1296" max="1298" width="11" style="11" customWidth="1"/>
    <col min="1299" max="1299" width="3.7109375" style="11" customWidth="1"/>
    <col min="1300" max="1301" width="9.42578125" style="11" hidden="1" customWidth="1"/>
    <col min="1302" max="1536" width="9.42578125" style="11" hidden="1"/>
    <col min="1537" max="1544" width="9.42578125" style="11" hidden="1" customWidth="1"/>
    <col min="1545" max="1550" width="11" style="11" customWidth="1"/>
    <col min="1551" max="1551" width="13.28515625" style="11" customWidth="1"/>
    <col min="1552" max="1554" width="11" style="11" customWidth="1"/>
    <col min="1555" max="1555" width="3.7109375" style="11" customWidth="1"/>
    <col min="1556" max="1557" width="9.42578125" style="11" hidden="1" customWidth="1"/>
    <col min="1558" max="1792" width="9.42578125" style="11" hidden="1"/>
    <col min="1793" max="1800" width="9.42578125" style="11" hidden="1" customWidth="1"/>
    <col min="1801" max="1806" width="11" style="11" customWidth="1"/>
    <col min="1807" max="1807" width="13.28515625" style="11" customWidth="1"/>
    <col min="1808" max="1810" width="11" style="11" customWidth="1"/>
    <col min="1811" max="1811" width="3.7109375" style="11" customWidth="1"/>
    <col min="1812" max="1813" width="9.42578125" style="11" hidden="1" customWidth="1"/>
    <col min="1814" max="2048" width="9.42578125" style="11" hidden="1"/>
    <col min="2049" max="2056" width="9.42578125" style="11" hidden="1" customWidth="1"/>
    <col min="2057" max="2062" width="11" style="11" customWidth="1"/>
    <col min="2063" max="2063" width="13.28515625" style="11" customWidth="1"/>
    <col min="2064" max="2066" width="11" style="11" customWidth="1"/>
    <col min="2067" max="2067" width="3.7109375" style="11" customWidth="1"/>
    <col min="2068" max="2069" width="9.42578125" style="11" hidden="1" customWidth="1"/>
    <col min="2070" max="2304" width="9.42578125" style="11" hidden="1"/>
    <col min="2305" max="2312" width="9.42578125" style="11" hidden="1" customWidth="1"/>
    <col min="2313" max="2318" width="11" style="11" customWidth="1"/>
    <col min="2319" max="2319" width="13.28515625" style="11" customWidth="1"/>
    <col min="2320" max="2322" width="11" style="11" customWidth="1"/>
    <col min="2323" max="2323" width="3.7109375" style="11" customWidth="1"/>
    <col min="2324" max="2325" width="9.42578125" style="11" hidden="1" customWidth="1"/>
    <col min="2326" max="2560" width="9.42578125" style="11" hidden="1"/>
    <col min="2561" max="2568" width="9.42578125" style="11" hidden="1" customWidth="1"/>
    <col min="2569" max="2574" width="11" style="11" customWidth="1"/>
    <col min="2575" max="2575" width="13.28515625" style="11" customWidth="1"/>
    <col min="2576" max="2578" width="11" style="11" customWidth="1"/>
    <col min="2579" max="2579" width="3.7109375" style="11" customWidth="1"/>
    <col min="2580" max="2581" width="9.42578125" style="11" hidden="1" customWidth="1"/>
    <col min="2582" max="2816" width="9.42578125" style="11" hidden="1"/>
    <col min="2817" max="2824" width="9.42578125" style="11" hidden="1" customWidth="1"/>
    <col min="2825" max="2830" width="11" style="11" customWidth="1"/>
    <col min="2831" max="2831" width="13.28515625" style="11" customWidth="1"/>
    <col min="2832" max="2834" width="11" style="11" customWidth="1"/>
    <col min="2835" max="2835" width="3.7109375" style="11" customWidth="1"/>
    <col min="2836" max="2837" width="9.42578125" style="11" hidden="1" customWidth="1"/>
    <col min="2838" max="3072" width="9.42578125" style="11" hidden="1"/>
    <col min="3073" max="3080" width="9.42578125" style="11" hidden="1" customWidth="1"/>
    <col min="3081" max="3086" width="11" style="11" customWidth="1"/>
    <col min="3087" max="3087" width="13.28515625" style="11" customWidth="1"/>
    <col min="3088" max="3090" width="11" style="11" customWidth="1"/>
    <col min="3091" max="3091" width="3.7109375" style="11" customWidth="1"/>
    <col min="3092" max="3093" width="9.42578125" style="11" hidden="1" customWidth="1"/>
    <col min="3094" max="3328" width="9.42578125" style="11" hidden="1"/>
    <col min="3329" max="3336" width="9.42578125" style="11" hidden="1" customWidth="1"/>
    <col min="3337" max="3342" width="11" style="11" customWidth="1"/>
    <col min="3343" max="3343" width="13.28515625" style="11" customWidth="1"/>
    <col min="3344" max="3346" width="11" style="11" customWidth="1"/>
    <col min="3347" max="3347" width="3.7109375" style="11" customWidth="1"/>
    <col min="3348" max="3349" width="9.42578125" style="11" hidden="1" customWidth="1"/>
    <col min="3350" max="3584" width="9.42578125" style="11" hidden="1"/>
    <col min="3585" max="3592" width="9.42578125" style="11" hidden="1" customWidth="1"/>
    <col min="3593" max="3598" width="11" style="11" customWidth="1"/>
    <col min="3599" max="3599" width="13.28515625" style="11" customWidth="1"/>
    <col min="3600" max="3602" width="11" style="11" customWidth="1"/>
    <col min="3603" max="3603" width="3.7109375" style="11" customWidth="1"/>
    <col min="3604" max="3605" width="9.42578125" style="11" hidden="1" customWidth="1"/>
    <col min="3606" max="3840" width="9.42578125" style="11" hidden="1"/>
    <col min="3841" max="3848" width="9.42578125" style="11" hidden="1" customWidth="1"/>
    <col min="3849" max="3854" width="11" style="11" customWidth="1"/>
    <col min="3855" max="3855" width="13.28515625" style="11" customWidth="1"/>
    <col min="3856" max="3858" width="11" style="11" customWidth="1"/>
    <col min="3859" max="3859" width="3.7109375" style="11" customWidth="1"/>
    <col min="3860" max="3861" width="9.42578125" style="11" hidden="1" customWidth="1"/>
    <col min="3862" max="4096" width="9.42578125" style="11" hidden="1"/>
    <col min="4097" max="4104" width="9.42578125" style="11" hidden="1" customWidth="1"/>
    <col min="4105" max="4110" width="11" style="11" customWidth="1"/>
    <col min="4111" max="4111" width="13.28515625" style="11" customWidth="1"/>
    <col min="4112" max="4114" width="11" style="11" customWidth="1"/>
    <col min="4115" max="4115" width="3.7109375" style="11" customWidth="1"/>
    <col min="4116" max="4117" width="9.42578125" style="11" hidden="1" customWidth="1"/>
    <col min="4118" max="4352" width="9.42578125" style="11" hidden="1"/>
    <col min="4353" max="4360" width="9.42578125" style="11" hidden="1" customWidth="1"/>
    <col min="4361" max="4366" width="11" style="11" customWidth="1"/>
    <col min="4367" max="4367" width="13.28515625" style="11" customWidth="1"/>
    <col min="4368" max="4370" width="11" style="11" customWidth="1"/>
    <col min="4371" max="4371" width="3.7109375" style="11" customWidth="1"/>
    <col min="4372" max="4373" width="9.42578125" style="11" hidden="1" customWidth="1"/>
    <col min="4374" max="4608" width="9.42578125" style="11" hidden="1"/>
    <col min="4609" max="4616" width="9.42578125" style="11" hidden="1" customWidth="1"/>
    <col min="4617" max="4622" width="11" style="11" customWidth="1"/>
    <col min="4623" max="4623" width="13.28515625" style="11" customWidth="1"/>
    <col min="4624" max="4626" width="11" style="11" customWidth="1"/>
    <col min="4627" max="4627" width="3.7109375" style="11" customWidth="1"/>
    <col min="4628" max="4629" width="9.42578125" style="11" hidden="1" customWidth="1"/>
    <col min="4630" max="4864" width="9.42578125" style="11" hidden="1"/>
    <col min="4865" max="4872" width="9.42578125" style="11" hidden="1" customWidth="1"/>
    <col min="4873" max="4878" width="11" style="11" customWidth="1"/>
    <col min="4879" max="4879" width="13.28515625" style="11" customWidth="1"/>
    <col min="4880" max="4882" width="11" style="11" customWidth="1"/>
    <col min="4883" max="4883" width="3.7109375" style="11" customWidth="1"/>
    <col min="4884" max="4885" width="9.42578125" style="11" hidden="1" customWidth="1"/>
    <col min="4886" max="5120" width="9.42578125" style="11" hidden="1"/>
    <col min="5121" max="5128" width="9.42578125" style="11" hidden="1" customWidth="1"/>
    <col min="5129" max="5134" width="11" style="11" customWidth="1"/>
    <col min="5135" max="5135" width="13.28515625" style="11" customWidth="1"/>
    <col min="5136" max="5138" width="11" style="11" customWidth="1"/>
    <col min="5139" max="5139" width="3.7109375" style="11" customWidth="1"/>
    <col min="5140" max="5141" width="9.42578125" style="11" hidden="1" customWidth="1"/>
    <col min="5142" max="5376" width="9.42578125" style="11" hidden="1"/>
    <col min="5377" max="5384" width="9.42578125" style="11" hidden="1" customWidth="1"/>
    <col min="5385" max="5390" width="11" style="11" customWidth="1"/>
    <col min="5391" max="5391" width="13.28515625" style="11" customWidth="1"/>
    <col min="5392" max="5394" width="11" style="11" customWidth="1"/>
    <col min="5395" max="5395" width="3.7109375" style="11" customWidth="1"/>
    <col min="5396" max="5397" width="9.42578125" style="11" hidden="1" customWidth="1"/>
    <col min="5398" max="5632" width="9.42578125" style="11" hidden="1"/>
    <col min="5633" max="5640" width="9.42578125" style="11" hidden="1" customWidth="1"/>
    <col min="5641" max="5646" width="11" style="11" customWidth="1"/>
    <col min="5647" max="5647" width="13.28515625" style="11" customWidth="1"/>
    <col min="5648" max="5650" width="11" style="11" customWidth="1"/>
    <col min="5651" max="5651" width="3.7109375" style="11" customWidth="1"/>
    <col min="5652" max="5653" width="9.42578125" style="11" hidden="1" customWidth="1"/>
    <col min="5654" max="5888" width="9.42578125" style="11" hidden="1"/>
    <col min="5889" max="5896" width="9.42578125" style="11" hidden="1" customWidth="1"/>
    <col min="5897" max="5902" width="11" style="11" customWidth="1"/>
    <col min="5903" max="5903" width="13.28515625" style="11" customWidth="1"/>
    <col min="5904" max="5906" width="11" style="11" customWidth="1"/>
    <col min="5907" max="5907" width="3.7109375" style="11" customWidth="1"/>
    <col min="5908" max="5909" width="9.42578125" style="11" hidden="1" customWidth="1"/>
    <col min="5910" max="6144" width="9.42578125" style="11" hidden="1"/>
    <col min="6145" max="6152" width="9.42578125" style="11" hidden="1" customWidth="1"/>
    <col min="6153" max="6158" width="11" style="11" customWidth="1"/>
    <col min="6159" max="6159" width="13.28515625" style="11" customWidth="1"/>
    <col min="6160" max="6162" width="11" style="11" customWidth="1"/>
    <col min="6163" max="6163" width="3.7109375" style="11" customWidth="1"/>
    <col min="6164" max="6165" width="9.42578125" style="11" hidden="1" customWidth="1"/>
    <col min="6166" max="6400" width="9.42578125" style="11" hidden="1"/>
    <col min="6401" max="6408" width="9.42578125" style="11" hidden="1" customWidth="1"/>
    <col min="6409" max="6414" width="11" style="11" customWidth="1"/>
    <col min="6415" max="6415" width="13.28515625" style="11" customWidth="1"/>
    <col min="6416" max="6418" width="11" style="11" customWidth="1"/>
    <col min="6419" max="6419" width="3.7109375" style="11" customWidth="1"/>
    <col min="6420" max="6421" width="9.42578125" style="11" hidden="1" customWidth="1"/>
    <col min="6422" max="6656" width="9.42578125" style="11" hidden="1"/>
    <col min="6657" max="6664" width="9.42578125" style="11" hidden="1" customWidth="1"/>
    <col min="6665" max="6670" width="11" style="11" customWidth="1"/>
    <col min="6671" max="6671" width="13.28515625" style="11" customWidth="1"/>
    <col min="6672" max="6674" width="11" style="11" customWidth="1"/>
    <col min="6675" max="6675" width="3.7109375" style="11" customWidth="1"/>
    <col min="6676" max="6677" width="9.42578125" style="11" hidden="1" customWidth="1"/>
    <col min="6678" max="6912" width="9.42578125" style="11" hidden="1"/>
    <col min="6913" max="6920" width="9.42578125" style="11" hidden="1" customWidth="1"/>
    <col min="6921" max="6926" width="11" style="11" customWidth="1"/>
    <col min="6927" max="6927" width="13.28515625" style="11" customWidth="1"/>
    <col min="6928" max="6930" width="11" style="11" customWidth="1"/>
    <col min="6931" max="6931" width="3.7109375" style="11" customWidth="1"/>
    <col min="6932" max="6933" width="9.42578125" style="11" hidden="1" customWidth="1"/>
    <col min="6934" max="7168" width="9.42578125" style="11" hidden="1"/>
    <col min="7169" max="7176" width="9.42578125" style="11" hidden="1" customWidth="1"/>
    <col min="7177" max="7182" width="11" style="11" customWidth="1"/>
    <col min="7183" max="7183" width="13.28515625" style="11" customWidth="1"/>
    <col min="7184" max="7186" width="11" style="11" customWidth="1"/>
    <col min="7187" max="7187" width="3.7109375" style="11" customWidth="1"/>
    <col min="7188" max="7189" width="9.42578125" style="11" hidden="1" customWidth="1"/>
    <col min="7190" max="7424" width="9.42578125" style="11" hidden="1"/>
    <col min="7425" max="7432" width="9.42578125" style="11" hidden="1" customWidth="1"/>
    <col min="7433" max="7438" width="11" style="11" customWidth="1"/>
    <col min="7439" max="7439" width="13.28515625" style="11" customWidth="1"/>
    <col min="7440" max="7442" width="11" style="11" customWidth="1"/>
    <col min="7443" max="7443" width="3.7109375" style="11" customWidth="1"/>
    <col min="7444" max="7445" width="9.42578125" style="11" hidden="1" customWidth="1"/>
    <col min="7446" max="7680" width="9.42578125" style="11" hidden="1"/>
    <col min="7681" max="7688" width="9.42578125" style="11" hidden="1" customWidth="1"/>
    <col min="7689" max="7694" width="11" style="11" customWidth="1"/>
    <col min="7695" max="7695" width="13.28515625" style="11" customWidth="1"/>
    <col min="7696" max="7698" width="11" style="11" customWidth="1"/>
    <col min="7699" max="7699" width="3.7109375" style="11" customWidth="1"/>
    <col min="7700" max="7701" width="9.42578125" style="11" hidden="1" customWidth="1"/>
    <col min="7702" max="7936" width="9.42578125" style="11" hidden="1"/>
    <col min="7937" max="7944" width="9.42578125" style="11" hidden="1" customWidth="1"/>
    <col min="7945" max="7950" width="11" style="11" customWidth="1"/>
    <col min="7951" max="7951" width="13.28515625" style="11" customWidth="1"/>
    <col min="7952" max="7954" width="11" style="11" customWidth="1"/>
    <col min="7955" max="7955" width="3.7109375" style="11" customWidth="1"/>
    <col min="7956" max="7957" width="9.42578125" style="11" hidden="1" customWidth="1"/>
    <col min="7958" max="8192" width="9.42578125" style="11" hidden="1"/>
    <col min="8193" max="8200" width="9.42578125" style="11" hidden="1" customWidth="1"/>
    <col min="8201" max="8206" width="11" style="11" customWidth="1"/>
    <col min="8207" max="8207" width="13.28515625" style="11" customWidth="1"/>
    <col min="8208" max="8210" width="11" style="11" customWidth="1"/>
    <col min="8211" max="8211" width="3.7109375" style="11" customWidth="1"/>
    <col min="8212" max="8213" width="9.42578125" style="11" hidden="1" customWidth="1"/>
    <col min="8214" max="8448" width="9.42578125" style="11" hidden="1"/>
    <col min="8449" max="8456" width="9.42578125" style="11" hidden="1" customWidth="1"/>
    <col min="8457" max="8462" width="11" style="11" customWidth="1"/>
    <col min="8463" max="8463" width="13.28515625" style="11" customWidth="1"/>
    <col min="8464" max="8466" width="11" style="11" customWidth="1"/>
    <col min="8467" max="8467" width="3.7109375" style="11" customWidth="1"/>
    <col min="8468" max="8469" width="9.42578125" style="11" hidden="1" customWidth="1"/>
    <col min="8470" max="8704" width="9.42578125" style="11" hidden="1"/>
    <col min="8705" max="8712" width="9.42578125" style="11" hidden="1" customWidth="1"/>
    <col min="8713" max="8718" width="11" style="11" customWidth="1"/>
    <col min="8719" max="8719" width="13.28515625" style="11" customWidth="1"/>
    <col min="8720" max="8722" width="11" style="11" customWidth="1"/>
    <col min="8723" max="8723" width="3.7109375" style="11" customWidth="1"/>
    <col min="8724" max="8725" width="9.42578125" style="11" hidden="1" customWidth="1"/>
    <col min="8726" max="8960" width="9.42578125" style="11" hidden="1"/>
    <col min="8961" max="8968" width="9.42578125" style="11" hidden="1" customWidth="1"/>
    <col min="8969" max="8974" width="11" style="11" customWidth="1"/>
    <col min="8975" max="8975" width="13.28515625" style="11" customWidth="1"/>
    <col min="8976" max="8978" width="11" style="11" customWidth="1"/>
    <col min="8979" max="8979" width="3.7109375" style="11" customWidth="1"/>
    <col min="8980" max="8981" width="9.42578125" style="11" hidden="1" customWidth="1"/>
    <col min="8982" max="9216" width="9.42578125" style="11" hidden="1"/>
    <col min="9217" max="9224" width="9.42578125" style="11" hidden="1" customWidth="1"/>
    <col min="9225" max="9230" width="11" style="11" customWidth="1"/>
    <col min="9231" max="9231" width="13.28515625" style="11" customWidth="1"/>
    <col min="9232" max="9234" width="11" style="11" customWidth="1"/>
    <col min="9235" max="9235" width="3.7109375" style="11" customWidth="1"/>
    <col min="9236" max="9237" width="9.42578125" style="11" hidden="1" customWidth="1"/>
    <col min="9238" max="9472" width="9.42578125" style="11" hidden="1"/>
    <col min="9473" max="9480" width="9.42578125" style="11" hidden="1" customWidth="1"/>
    <col min="9481" max="9486" width="11" style="11" customWidth="1"/>
    <col min="9487" max="9487" width="13.28515625" style="11" customWidth="1"/>
    <col min="9488" max="9490" width="11" style="11" customWidth="1"/>
    <col min="9491" max="9491" width="3.7109375" style="11" customWidth="1"/>
    <col min="9492" max="9493" width="9.42578125" style="11" hidden="1" customWidth="1"/>
    <col min="9494" max="9728" width="9.42578125" style="11" hidden="1"/>
    <col min="9729" max="9736" width="9.42578125" style="11" hidden="1" customWidth="1"/>
    <col min="9737" max="9742" width="11" style="11" customWidth="1"/>
    <col min="9743" max="9743" width="13.28515625" style="11" customWidth="1"/>
    <col min="9744" max="9746" width="11" style="11" customWidth="1"/>
    <col min="9747" max="9747" width="3.7109375" style="11" customWidth="1"/>
    <col min="9748" max="9749" width="9.42578125" style="11" hidden="1" customWidth="1"/>
    <col min="9750" max="9984" width="9.42578125" style="11" hidden="1"/>
    <col min="9985" max="9992" width="9.42578125" style="11" hidden="1" customWidth="1"/>
    <col min="9993" max="9998" width="11" style="11" customWidth="1"/>
    <col min="9999" max="9999" width="13.28515625" style="11" customWidth="1"/>
    <col min="10000" max="10002" width="11" style="11" customWidth="1"/>
    <col min="10003" max="10003" width="3.7109375" style="11" customWidth="1"/>
    <col min="10004" max="10005" width="9.42578125" style="11" hidden="1" customWidth="1"/>
    <col min="10006" max="10240" width="9.42578125" style="11" hidden="1"/>
    <col min="10241" max="10248" width="9.42578125" style="11" hidden="1" customWidth="1"/>
    <col min="10249" max="10254" width="11" style="11" customWidth="1"/>
    <col min="10255" max="10255" width="13.28515625" style="11" customWidth="1"/>
    <col min="10256" max="10258" width="11" style="11" customWidth="1"/>
    <col min="10259" max="10259" width="3.7109375" style="11" customWidth="1"/>
    <col min="10260" max="10261" width="9.42578125" style="11" hidden="1" customWidth="1"/>
    <col min="10262" max="10496" width="9.42578125" style="11" hidden="1"/>
    <col min="10497" max="10504" width="9.42578125" style="11" hidden="1" customWidth="1"/>
    <col min="10505" max="10510" width="11" style="11" customWidth="1"/>
    <col min="10511" max="10511" width="13.28515625" style="11" customWidth="1"/>
    <col min="10512" max="10514" width="11" style="11" customWidth="1"/>
    <col min="10515" max="10515" width="3.7109375" style="11" customWidth="1"/>
    <col min="10516" max="10517" width="9.42578125" style="11" hidden="1" customWidth="1"/>
    <col min="10518" max="10752" width="9.42578125" style="11" hidden="1"/>
    <col min="10753" max="10760" width="9.42578125" style="11" hidden="1" customWidth="1"/>
    <col min="10761" max="10766" width="11" style="11" customWidth="1"/>
    <col min="10767" max="10767" width="13.28515625" style="11" customWidth="1"/>
    <col min="10768" max="10770" width="11" style="11" customWidth="1"/>
    <col min="10771" max="10771" width="3.7109375" style="11" customWidth="1"/>
    <col min="10772" max="10773" width="9.42578125" style="11" hidden="1" customWidth="1"/>
    <col min="10774" max="11008" width="9.42578125" style="11" hidden="1"/>
    <col min="11009" max="11016" width="9.42578125" style="11" hidden="1" customWidth="1"/>
    <col min="11017" max="11022" width="11" style="11" customWidth="1"/>
    <col min="11023" max="11023" width="13.28515625" style="11" customWidth="1"/>
    <col min="11024" max="11026" width="11" style="11" customWidth="1"/>
    <col min="11027" max="11027" width="3.7109375" style="11" customWidth="1"/>
    <col min="11028" max="11029" width="9.42578125" style="11" hidden="1" customWidth="1"/>
    <col min="11030" max="11264" width="9.42578125" style="11" hidden="1"/>
    <col min="11265" max="11272" width="9.42578125" style="11" hidden="1" customWidth="1"/>
    <col min="11273" max="11278" width="11" style="11" customWidth="1"/>
    <col min="11279" max="11279" width="13.28515625" style="11" customWidth="1"/>
    <col min="11280" max="11282" width="11" style="11" customWidth="1"/>
    <col min="11283" max="11283" width="3.7109375" style="11" customWidth="1"/>
    <col min="11284" max="11285" width="9.42578125" style="11" hidden="1" customWidth="1"/>
    <col min="11286" max="11520" width="9.42578125" style="11" hidden="1"/>
    <col min="11521" max="11528" width="9.42578125" style="11" hidden="1" customWidth="1"/>
    <col min="11529" max="11534" width="11" style="11" customWidth="1"/>
    <col min="11535" max="11535" width="13.28515625" style="11" customWidth="1"/>
    <col min="11536" max="11538" width="11" style="11" customWidth="1"/>
    <col min="11539" max="11539" width="3.7109375" style="11" customWidth="1"/>
    <col min="11540" max="11541" width="9.42578125" style="11" hidden="1" customWidth="1"/>
    <col min="11542" max="11776" width="9.42578125" style="11" hidden="1"/>
    <col min="11777" max="11784" width="9.42578125" style="11" hidden="1" customWidth="1"/>
    <col min="11785" max="11790" width="11" style="11" customWidth="1"/>
    <col min="11791" max="11791" width="13.28515625" style="11" customWidth="1"/>
    <col min="11792" max="11794" width="11" style="11" customWidth="1"/>
    <col min="11795" max="11795" width="3.7109375" style="11" customWidth="1"/>
    <col min="11796" max="11797" width="9.42578125" style="11" hidden="1" customWidth="1"/>
    <col min="11798" max="12032" width="9.42578125" style="11" hidden="1"/>
    <col min="12033" max="12040" width="9.42578125" style="11" hidden="1" customWidth="1"/>
    <col min="12041" max="12046" width="11" style="11" customWidth="1"/>
    <col min="12047" max="12047" width="13.28515625" style="11" customWidth="1"/>
    <col min="12048" max="12050" width="11" style="11" customWidth="1"/>
    <col min="12051" max="12051" width="3.7109375" style="11" customWidth="1"/>
    <col min="12052" max="12053" width="9.42578125" style="11" hidden="1" customWidth="1"/>
    <col min="12054" max="12288" width="9.42578125" style="11" hidden="1"/>
    <col min="12289" max="12296" width="9.42578125" style="11" hidden="1" customWidth="1"/>
    <col min="12297" max="12302" width="11" style="11" customWidth="1"/>
    <col min="12303" max="12303" width="13.28515625" style="11" customWidth="1"/>
    <col min="12304" max="12306" width="11" style="11" customWidth="1"/>
    <col min="12307" max="12307" width="3.7109375" style="11" customWidth="1"/>
    <col min="12308" max="12309" width="9.42578125" style="11" hidden="1" customWidth="1"/>
    <col min="12310" max="12544" width="9.42578125" style="11" hidden="1"/>
    <col min="12545" max="12552" width="9.42578125" style="11" hidden="1" customWidth="1"/>
    <col min="12553" max="12558" width="11" style="11" customWidth="1"/>
    <col min="12559" max="12559" width="13.28515625" style="11" customWidth="1"/>
    <col min="12560" max="12562" width="11" style="11" customWidth="1"/>
    <col min="12563" max="12563" width="3.7109375" style="11" customWidth="1"/>
    <col min="12564" max="12565" width="9.42578125" style="11" hidden="1" customWidth="1"/>
    <col min="12566" max="12800" width="9.42578125" style="11" hidden="1"/>
    <col min="12801" max="12808" width="9.42578125" style="11" hidden="1" customWidth="1"/>
    <col min="12809" max="12814" width="11" style="11" customWidth="1"/>
    <col min="12815" max="12815" width="13.28515625" style="11" customWidth="1"/>
    <col min="12816" max="12818" width="11" style="11" customWidth="1"/>
    <col min="12819" max="12819" width="3.7109375" style="11" customWidth="1"/>
    <col min="12820" max="12821" width="9.42578125" style="11" hidden="1" customWidth="1"/>
    <col min="12822" max="13056" width="9.42578125" style="11" hidden="1"/>
    <col min="13057" max="13064" width="9.42578125" style="11" hidden="1" customWidth="1"/>
    <col min="13065" max="13070" width="11" style="11" customWidth="1"/>
    <col min="13071" max="13071" width="13.28515625" style="11" customWidth="1"/>
    <col min="13072" max="13074" width="11" style="11" customWidth="1"/>
    <col min="13075" max="13075" width="3.7109375" style="11" customWidth="1"/>
    <col min="13076" max="13077" width="9.42578125" style="11" hidden="1" customWidth="1"/>
    <col min="13078" max="13312" width="9.42578125" style="11" hidden="1"/>
    <col min="13313" max="13320" width="9.42578125" style="11" hidden="1" customWidth="1"/>
    <col min="13321" max="13326" width="11" style="11" customWidth="1"/>
    <col min="13327" max="13327" width="13.28515625" style="11" customWidth="1"/>
    <col min="13328" max="13330" width="11" style="11" customWidth="1"/>
    <col min="13331" max="13331" width="3.7109375" style="11" customWidth="1"/>
    <col min="13332" max="13333" width="9.42578125" style="11" hidden="1" customWidth="1"/>
    <col min="13334" max="13568" width="9.42578125" style="11" hidden="1"/>
    <col min="13569" max="13576" width="9.42578125" style="11" hidden="1" customWidth="1"/>
    <col min="13577" max="13582" width="11" style="11" customWidth="1"/>
    <col min="13583" max="13583" width="13.28515625" style="11" customWidth="1"/>
    <col min="13584" max="13586" width="11" style="11" customWidth="1"/>
    <col min="13587" max="13587" width="3.7109375" style="11" customWidth="1"/>
    <col min="13588" max="13589" width="9.42578125" style="11" hidden="1" customWidth="1"/>
    <col min="13590" max="13824" width="9.42578125" style="11" hidden="1"/>
    <col min="13825" max="13832" width="9.42578125" style="11" hidden="1" customWidth="1"/>
    <col min="13833" max="13838" width="11" style="11" customWidth="1"/>
    <col min="13839" max="13839" width="13.28515625" style="11" customWidth="1"/>
    <col min="13840" max="13842" width="11" style="11" customWidth="1"/>
    <col min="13843" max="13843" width="3.7109375" style="11" customWidth="1"/>
    <col min="13844" max="13845" width="9.42578125" style="11" hidden="1" customWidth="1"/>
    <col min="13846" max="14080" width="9.42578125" style="11" hidden="1"/>
    <col min="14081" max="14088" width="9.42578125" style="11" hidden="1" customWidth="1"/>
    <col min="14089" max="14094" width="11" style="11" customWidth="1"/>
    <col min="14095" max="14095" width="13.28515625" style="11" customWidth="1"/>
    <col min="14096" max="14098" width="11" style="11" customWidth="1"/>
    <col min="14099" max="14099" width="3.7109375" style="11" customWidth="1"/>
    <col min="14100" max="14101" width="9.42578125" style="11" hidden="1" customWidth="1"/>
    <col min="14102" max="14336" width="9.42578125" style="11" hidden="1"/>
    <col min="14337" max="14344" width="9.42578125" style="11" hidden="1" customWidth="1"/>
    <col min="14345" max="14350" width="11" style="11" customWidth="1"/>
    <col min="14351" max="14351" width="13.28515625" style="11" customWidth="1"/>
    <col min="14352" max="14354" width="11" style="11" customWidth="1"/>
    <col min="14355" max="14355" width="3.7109375" style="11" customWidth="1"/>
    <col min="14356" max="14357" width="9.42578125" style="11" hidden="1" customWidth="1"/>
    <col min="14358" max="14592" width="9.42578125" style="11" hidden="1"/>
    <col min="14593" max="14600" width="9.42578125" style="11" hidden="1" customWidth="1"/>
    <col min="14601" max="14606" width="11" style="11" customWidth="1"/>
    <col min="14607" max="14607" width="13.28515625" style="11" customWidth="1"/>
    <col min="14608" max="14610" width="11" style="11" customWidth="1"/>
    <col min="14611" max="14611" width="3.7109375" style="11" customWidth="1"/>
    <col min="14612" max="14613" width="9.42578125" style="11" hidden="1" customWidth="1"/>
    <col min="14614" max="14848" width="9.42578125" style="11" hidden="1"/>
    <col min="14849" max="14856" width="9.42578125" style="11" hidden="1" customWidth="1"/>
    <col min="14857" max="14862" width="11" style="11" customWidth="1"/>
    <col min="14863" max="14863" width="13.28515625" style="11" customWidth="1"/>
    <col min="14864" max="14866" width="11" style="11" customWidth="1"/>
    <col min="14867" max="14867" width="3.7109375" style="11" customWidth="1"/>
    <col min="14868" max="14869" width="9.42578125" style="11" hidden="1" customWidth="1"/>
    <col min="14870" max="15104" width="9.42578125" style="11" hidden="1"/>
    <col min="15105" max="15112" width="9.42578125" style="11" hidden="1" customWidth="1"/>
    <col min="15113" max="15118" width="11" style="11" customWidth="1"/>
    <col min="15119" max="15119" width="13.28515625" style="11" customWidth="1"/>
    <col min="15120" max="15122" width="11" style="11" customWidth="1"/>
    <col min="15123" max="15123" width="3.7109375" style="11" customWidth="1"/>
    <col min="15124" max="15125" width="9.42578125" style="11" hidden="1" customWidth="1"/>
    <col min="15126" max="15360" width="9.42578125" style="11" hidden="1"/>
    <col min="15361" max="15368" width="9.42578125" style="11" hidden="1" customWidth="1"/>
    <col min="15369" max="15374" width="11" style="11" customWidth="1"/>
    <col min="15375" max="15375" width="13.28515625" style="11" customWidth="1"/>
    <col min="15376" max="15378" width="11" style="11" customWidth="1"/>
    <col min="15379" max="15379" width="3.7109375" style="11" customWidth="1"/>
    <col min="15380" max="15381" width="9.42578125" style="11" hidden="1" customWidth="1"/>
    <col min="15382" max="15616" width="9.42578125" style="11" hidden="1"/>
    <col min="15617" max="15624" width="9.42578125" style="11" hidden="1" customWidth="1"/>
    <col min="15625" max="15630" width="11" style="11" customWidth="1"/>
    <col min="15631" max="15631" width="13.28515625" style="11" customWidth="1"/>
    <col min="15632" max="15634" width="11" style="11" customWidth="1"/>
    <col min="15635" max="15635" width="3.7109375" style="11" customWidth="1"/>
    <col min="15636" max="15637" width="9.42578125" style="11" hidden="1" customWidth="1"/>
    <col min="15638" max="15872" width="9.42578125" style="11" hidden="1"/>
    <col min="15873" max="15880" width="9.42578125" style="11" hidden="1" customWidth="1"/>
    <col min="15881" max="15886" width="11" style="11" customWidth="1"/>
    <col min="15887" max="15887" width="13.28515625" style="11" customWidth="1"/>
    <col min="15888" max="15890" width="11" style="11" customWidth="1"/>
    <col min="15891" max="15891" width="3.7109375" style="11" customWidth="1"/>
    <col min="15892" max="15893" width="9.42578125" style="11" hidden="1" customWidth="1"/>
    <col min="15894" max="16128" width="9.42578125" style="11" hidden="1"/>
    <col min="16129" max="16136" width="9.42578125" style="11" hidden="1" customWidth="1"/>
    <col min="16137" max="16142" width="11" style="11" customWidth="1"/>
    <col min="16143" max="16143" width="13.28515625" style="11" customWidth="1"/>
    <col min="16144" max="16146" width="11" style="11" customWidth="1"/>
    <col min="16147" max="16147" width="3.7109375" style="11" customWidth="1"/>
    <col min="16148" max="16149" width="9.42578125" style="11" hidden="1" customWidth="1"/>
    <col min="16150" max="16384" width="9.42578125" style="11" hidden="1"/>
  </cols>
  <sheetData>
    <row r="1" spans="1:29" ht="15" customHeight="1" x14ac:dyDescent="0.25">
      <c r="E1" s="12" t="s">
        <v>47</v>
      </c>
      <c r="F1" s="12" t="s">
        <v>48</v>
      </c>
      <c r="G1" s="12" t="s">
        <v>49</v>
      </c>
      <c r="N1" s="13"/>
      <c r="Q1" s="14"/>
      <c r="R1" s="14"/>
    </row>
    <row r="2" spans="1:29" ht="12.75" x14ac:dyDescent="0.2">
      <c r="A2" s="11" t="s">
        <v>50</v>
      </c>
      <c r="B2" s="15" t="s">
        <v>51</v>
      </c>
      <c r="C2" s="11" t="str">
        <f t="shared" ref="C2:C15" si="0">CONCATENATE(A2,"-",B2)</f>
        <v>Construção e Reforma de Edifícios-AC</v>
      </c>
      <c r="E2" s="16">
        <v>0.03</v>
      </c>
      <c r="F2" s="16">
        <v>0.04</v>
      </c>
      <c r="G2" s="16">
        <v>5.5E-2</v>
      </c>
      <c r="Q2" s="14"/>
      <c r="R2" s="14"/>
      <c r="U2" s="11" t="s">
        <v>52</v>
      </c>
    </row>
    <row r="3" spans="1:29" ht="12.75" x14ac:dyDescent="0.2">
      <c r="A3" s="11" t="str">
        <f>A2</f>
        <v>Construção e Reforma de Edifícios</v>
      </c>
      <c r="B3" s="15" t="s">
        <v>53</v>
      </c>
      <c r="C3" s="11" t="str">
        <f t="shared" si="0"/>
        <v>Construção e Reforma de Edifícios-SG</v>
      </c>
      <c r="E3" s="16">
        <v>8.0000000000000002E-3</v>
      </c>
      <c r="F3" s="16">
        <v>8.0000000000000002E-3</v>
      </c>
      <c r="G3" s="16">
        <v>0.01</v>
      </c>
      <c r="U3" s="11" t="s">
        <v>54</v>
      </c>
    </row>
    <row r="4" spans="1:29" ht="12.75" x14ac:dyDescent="0.2">
      <c r="A4" s="11" t="str">
        <f>A3</f>
        <v>Construção e Reforma de Edifícios</v>
      </c>
      <c r="B4" s="15" t="s">
        <v>55</v>
      </c>
      <c r="C4" s="11" t="str">
        <f t="shared" si="0"/>
        <v>Construção e Reforma de Edifícios-R</v>
      </c>
      <c r="E4" s="16">
        <v>9.7000000000000003E-3</v>
      </c>
      <c r="F4" s="16">
        <v>1.2699999999999999E-2</v>
      </c>
      <c r="G4" s="16">
        <v>1.2699999999999999E-2</v>
      </c>
      <c r="I4" s="438" t="s">
        <v>56</v>
      </c>
      <c r="J4" s="439"/>
      <c r="K4" s="438" t="s">
        <v>57</v>
      </c>
      <c r="L4" s="440"/>
      <c r="M4" s="440"/>
      <c r="N4" s="440"/>
      <c r="O4" s="440"/>
      <c r="P4" s="440"/>
      <c r="Q4" s="440"/>
      <c r="R4" s="439"/>
    </row>
    <row r="5" spans="1:29" ht="12.75" customHeight="1" x14ac:dyDescent="0.3">
      <c r="A5" s="11" t="str">
        <f>A4</f>
        <v>Construção e Reforma de Edifícios</v>
      </c>
      <c r="B5" s="15" t="s">
        <v>58</v>
      </c>
      <c r="C5" s="11" t="str">
        <f t="shared" si="0"/>
        <v>Construção e Reforma de Edifícios-DF</v>
      </c>
      <c r="E5" s="16">
        <v>5.8999999999999999E-3</v>
      </c>
      <c r="F5" s="16">
        <v>1.23E-2</v>
      </c>
      <c r="G5" s="16">
        <v>1.3899999999999999E-2</v>
      </c>
      <c r="I5" s="441"/>
      <c r="J5" s="442"/>
      <c r="K5" s="443"/>
      <c r="L5" s="444"/>
      <c r="M5" s="444"/>
      <c r="N5" s="444"/>
      <c r="O5" s="444"/>
      <c r="P5" s="444"/>
      <c r="Q5" s="444"/>
      <c r="R5" s="445"/>
      <c r="S5" s="17"/>
    </row>
    <row r="6" spans="1:29" ht="6" customHeight="1" x14ac:dyDescent="0.2">
      <c r="A6" s="11" t="str">
        <f>A5</f>
        <v>Construção e Reforma de Edifícios</v>
      </c>
      <c r="B6" s="15" t="s">
        <v>59</v>
      </c>
      <c r="C6" s="11" t="str">
        <f t="shared" si="0"/>
        <v>Construção e Reforma de Edifícios-L</v>
      </c>
      <c r="E6" s="16">
        <v>6.1600000000000002E-2</v>
      </c>
      <c r="F6" s="16">
        <v>7.400000000000001E-2</v>
      </c>
      <c r="G6" s="16">
        <v>8.9600000000000013E-2</v>
      </c>
      <c r="I6" s="18"/>
      <c r="J6" s="18"/>
      <c r="K6" s="18"/>
      <c r="L6" s="18"/>
      <c r="M6" s="18"/>
      <c r="N6" s="18"/>
      <c r="O6" s="18"/>
      <c r="P6" s="18"/>
      <c r="Q6" s="18"/>
      <c r="R6" s="18"/>
    </row>
    <row r="7" spans="1:29" ht="13.5" customHeight="1" x14ac:dyDescent="0.2">
      <c r="A7" s="11" t="str">
        <f>A6</f>
        <v>Construção e Reforma de Edifícios</v>
      </c>
      <c r="B7" s="19" t="s">
        <v>60</v>
      </c>
      <c r="C7" s="11" t="str">
        <f t="shared" si="0"/>
        <v>Construção e Reforma de Edifícios-BDI PAD</v>
      </c>
      <c r="E7" s="16">
        <v>0.2034</v>
      </c>
      <c r="F7" s="16">
        <v>0.22120000000000001</v>
      </c>
      <c r="G7" s="16">
        <v>0.25</v>
      </c>
      <c r="I7" s="438" t="s">
        <v>61</v>
      </c>
      <c r="J7" s="440"/>
      <c r="K7" s="440"/>
      <c r="L7" s="440"/>
      <c r="M7" s="440"/>
      <c r="N7" s="440"/>
      <c r="O7" s="440"/>
      <c r="P7" s="440"/>
      <c r="Q7" s="440"/>
      <c r="R7" s="439"/>
    </row>
    <row r="8" spans="1:29" ht="24.75" customHeight="1" x14ac:dyDescent="0.2">
      <c r="A8" s="11" t="s">
        <v>62</v>
      </c>
      <c r="B8" s="15" t="s">
        <v>51</v>
      </c>
      <c r="C8" s="11" t="str">
        <f t="shared" si="0"/>
        <v>Construção de Praças Urbanas, Rodovias, Ferrovias e recapeamento e pavimentação de vias urbanas-AC</v>
      </c>
      <c r="E8" s="16">
        <v>3.7999999999999999E-2</v>
      </c>
      <c r="F8" s="16">
        <v>4.0099999999999997E-2</v>
      </c>
      <c r="G8" s="16">
        <v>4.6699999999999998E-2</v>
      </c>
      <c r="I8" s="437" t="str">
        <f>'Orçamento Sintético'!D2</f>
        <v>Obras e Serviços de Pavimentação e Drenagem de Águas Pluviais no Bairro Jardim Tropical, no município de Arapiraca/AL.</v>
      </c>
      <c r="J8" s="437"/>
      <c r="K8" s="437"/>
      <c r="L8" s="437"/>
      <c r="M8" s="437"/>
      <c r="N8" s="437"/>
      <c r="O8" s="437"/>
      <c r="P8" s="437"/>
      <c r="Q8" s="437"/>
      <c r="R8" s="437"/>
    </row>
    <row r="9" spans="1:29" ht="6" customHeight="1" x14ac:dyDescent="0.2">
      <c r="A9" s="11" t="s">
        <v>62</v>
      </c>
      <c r="B9" s="15" t="s">
        <v>53</v>
      </c>
      <c r="C9" s="11" t="str">
        <f t="shared" si="0"/>
        <v>Construção de Praças Urbanas, Rodovias, Ferrovias e recapeamento e pavimentação de vias urbanas-SG</v>
      </c>
      <c r="E9" s="16">
        <v>3.2000000000000002E-3</v>
      </c>
      <c r="F9" s="16">
        <v>4.0000000000000001E-3</v>
      </c>
      <c r="G9" s="16">
        <v>7.4000000000000003E-3</v>
      </c>
      <c r="I9" s="18"/>
      <c r="J9" s="18"/>
      <c r="K9" s="18"/>
      <c r="L9" s="18"/>
      <c r="M9" s="18"/>
      <c r="N9" s="18"/>
      <c r="O9" s="18"/>
      <c r="P9" s="18"/>
      <c r="Q9" s="18"/>
      <c r="R9" s="18"/>
    </row>
    <row r="10" spans="1:29" ht="12.75" x14ac:dyDescent="0.2">
      <c r="A10" s="11" t="s">
        <v>62</v>
      </c>
      <c r="B10" s="15" t="s">
        <v>55</v>
      </c>
      <c r="C10" s="11" t="str">
        <f t="shared" si="0"/>
        <v>Construção de Praças Urbanas, Rodovias, Ferrovias e recapeamento e pavimentação de vias urbanas-R</v>
      </c>
      <c r="E10" s="16">
        <v>5.0000000000000001E-3</v>
      </c>
      <c r="F10" s="16">
        <v>5.6000000000000008E-3</v>
      </c>
      <c r="G10" s="16">
        <v>9.7000000000000003E-3</v>
      </c>
      <c r="I10" s="438" t="s">
        <v>63</v>
      </c>
      <c r="J10" s="440"/>
      <c r="K10" s="440"/>
      <c r="L10" s="440"/>
      <c r="M10" s="440"/>
      <c r="N10" s="440"/>
      <c r="O10" s="440"/>
      <c r="P10" s="440"/>
      <c r="Q10" s="438" t="s">
        <v>64</v>
      </c>
      <c r="R10" s="439"/>
    </row>
    <row r="11" spans="1:29" ht="12.75" x14ac:dyDescent="0.2">
      <c r="A11" s="11" t="s">
        <v>62</v>
      </c>
      <c r="B11" s="15" t="s">
        <v>58</v>
      </c>
      <c r="C11" s="11" t="str">
        <f t="shared" si="0"/>
        <v>Construção de Praças Urbanas, Rodovias, Ferrovias e recapeamento e pavimentação de vias urbanas-DF</v>
      </c>
      <c r="E11" s="16">
        <v>1.0200000000000001E-2</v>
      </c>
      <c r="F11" s="16">
        <v>1.11E-2</v>
      </c>
      <c r="G11" s="16">
        <v>1.21E-2</v>
      </c>
      <c r="I11" s="446" t="s">
        <v>62</v>
      </c>
      <c r="J11" s="447"/>
      <c r="K11" s="447"/>
      <c r="L11" s="447"/>
      <c r="M11" s="447"/>
      <c r="N11" s="447"/>
      <c r="O11" s="447"/>
      <c r="P11" s="447"/>
      <c r="Q11" s="448" t="s">
        <v>54</v>
      </c>
      <c r="R11" s="449"/>
    </row>
    <row r="12" spans="1:29" ht="12.75" x14ac:dyDescent="0.2">
      <c r="A12" s="11" t="s">
        <v>62</v>
      </c>
      <c r="B12" s="15" t="s">
        <v>59</v>
      </c>
      <c r="C12" s="11" t="str">
        <f t="shared" si="0"/>
        <v>Construção de Praças Urbanas, Rodovias, Ferrovias e recapeamento e pavimentação de vias urbanas-L</v>
      </c>
      <c r="E12" s="16">
        <v>6.6400000000000001E-2</v>
      </c>
      <c r="F12" s="16">
        <v>7.2999999999999995E-2</v>
      </c>
      <c r="G12" s="16">
        <v>8.6899999999999991E-2</v>
      </c>
    </row>
    <row r="13" spans="1:29" ht="15" customHeight="1" x14ac:dyDescent="0.2">
      <c r="A13" s="11" t="s">
        <v>62</v>
      </c>
      <c r="B13" s="19" t="s">
        <v>60</v>
      </c>
      <c r="C13" s="11" t="str">
        <f t="shared" si="0"/>
        <v>Construção de Praças Urbanas, Rodovias, Ferrovias e recapeamento e pavimentação de vias urbanas-BDI PAD</v>
      </c>
      <c r="E13" s="16">
        <v>0.19600000000000001</v>
      </c>
      <c r="F13" s="16">
        <v>0.2097</v>
      </c>
      <c r="G13" s="16">
        <v>0.24230000000000002</v>
      </c>
      <c r="I13" s="450" t="s">
        <v>65</v>
      </c>
      <c r="J13" s="450"/>
      <c r="K13" s="450"/>
      <c r="L13" s="450"/>
      <c r="M13" s="450"/>
      <c r="N13" s="450"/>
      <c r="O13" s="450"/>
      <c r="P13" s="450"/>
      <c r="Q13" s="451">
        <v>0.5</v>
      </c>
      <c r="R13" s="451"/>
    </row>
    <row r="14" spans="1:29" ht="15" customHeight="1" x14ac:dyDescent="0.2">
      <c r="A14" s="11" t="s">
        <v>66</v>
      </c>
      <c r="B14" s="15" t="s">
        <v>51</v>
      </c>
      <c r="C14" s="11" t="str">
        <f t="shared" si="0"/>
        <v>Construção de Redes de Abastecimento de Água, Coleta de Esgoto-AC</v>
      </c>
      <c r="E14" s="16">
        <v>3.4300000000000004E-2</v>
      </c>
      <c r="F14" s="16">
        <v>4.9299999999999997E-2</v>
      </c>
      <c r="G14" s="16">
        <v>6.7099999999999993E-2</v>
      </c>
      <c r="I14" s="452" t="s">
        <v>67</v>
      </c>
      <c r="J14" s="452"/>
      <c r="K14" s="452"/>
      <c r="L14" s="452"/>
      <c r="M14" s="452"/>
      <c r="N14" s="452"/>
      <c r="O14" s="452"/>
      <c r="P14" s="452"/>
      <c r="Q14" s="451">
        <v>0.05</v>
      </c>
      <c r="R14" s="451"/>
    </row>
    <row r="15" spans="1:29" ht="12.75" x14ac:dyDescent="0.2">
      <c r="A15" s="11" t="str">
        <f>A14</f>
        <v>Construção de Redes de Abastecimento de Água, Coleta de Esgoto</v>
      </c>
      <c r="B15" s="15" t="s">
        <v>53</v>
      </c>
      <c r="C15" s="11" t="str">
        <f t="shared" si="0"/>
        <v>Construção de Redes de Abastecimento de Água, Coleta de Esgoto-SG</v>
      </c>
      <c r="E15" s="16">
        <v>2.8000000000000004E-3</v>
      </c>
      <c r="F15" s="16">
        <v>4.8999999999999998E-3</v>
      </c>
      <c r="G15" s="16">
        <v>7.4999999999999997E-3</v>
      </c>
    </row>
    <row r="16" spans="1:29" ht="12.75" customHeight="1" x14ac:dyDescent="0.2">
      <c r="B16" s="15"/>
      <c r="E16" s="16"/>
      <c r="F16" s="16"/>
      <c r="G16" s="16"/>
      <c r="I16" s="453" t="s">
        <v>68</v>
      </c>
      <c r="J16" s="453"/>
      <c r="K16" s="453"/>
      <c r="L16" s="453"/>
      <c r="M16" s="453" t="s">
        <v>69</v>
      </c>
      <c r="N16" s="454" t="s">
        <v>70</v>
      </c>
      <c r="O16" s="454" t="s">
        <v>71</v>
      </c>
      <c r="P16" s="455" t="s">
        <v>72</v>
      </c>
      <c r="Q16" s="455" t="s">
        <v>73</v>
      </c>
      <c r="R16" s="456" t="s">
        <v>74</v>
      </c>
      <c r="T16" s="457" t="str">
        <f>IF(V27,"Para BDI fora do intervalo estatístico, deve ser apresentado Relatório Técnico Circunstanciado justificando a adoção do percentual de cada parcela do BDI.","")</f>
        <v/>
      </c>
      <c r="U16" s="457"/>
      <c r="V16" s="20"/>
      <c r="W16" s="20"/>
      <c r="X16" s="20"/>
      <c r="Y16" s="20"/>
      <c r="Z16" s="20"/>
      <c r="AA16" s="20"/>
      <c r="AB16" s="20"/>
      <c r="AC16" s="20"/>
    </row>
    <row r="17" spans="1:31" ht="15.75" customHeight="1" x14ac:dyDescent="0.2">
      <c r="A17" s="11" t="str">
        <f>A15</f>
        <v>Construção de Redes de Abastecimento de Água, Coleta de Esgoto</v>
      </c>
      <c r="B17" s="15" t="s">
        <v>55</v>
      </c>
      <c r="C17" s="11" t="str">
        <f t="shared" ref="C17:C29" si="1">CONCATENATE(A17,"-",B17)</f>
        <v>Construção de Redes de Abastecimento de Água, Coleta de Esgoto-R</v>
      </c>
      <c r="E17" s="16">
        <v>0.01</v>
      </c>
      <c r="F17" s="16">
        <v>1.3899999999999999E-2</v>
      </c>
      <c r="G17" s="16">
        <v>1.7399999999999999E-2</v>
      </c>
      <c r="I17" s="453"/>
      <c r="J17" s="453"/>
      <c r="K17" s="453"/>
      <c r="L17" s="453"/>
      <c r="M17" s="453"/>
      <c r="N17" s="454"/>
      <c r="O17" s="454"/>
      <c r="P17" s="455"/>
      <c r="Q17" s="455"/>
      <c r="R17" s="456"/>
      <c r="T17" s="457"/>
      <c r="U17" s="457"/>
      <c r="V17" s="20"/>
      <c r="W17" s="20"/>
      <c r="X17" s="20"/>
      <c r="Y17" s="20"/>
      <c r="Z17" s="20"/>
      <c r="AA17" s="20"/>
      <c r="AB17" s="20"/>
      <c r="AC17" s="20"/>
    </row>
    <row r="18" spans="1:31" ht="26.25" customHeight="1" x14ac:dyDescent="0.2">
      <c r="A18" s="11" t="str">
        <f>A17</f>
        <v>Construção de Redes de Abastecimento de Água, Coleta de Esgoto</v>
      </c>
      <c r="B18" s="15" t="s">
        <v>58</v>
      </c>
      <c r="C18" s="11" t="str">
        <f t="shared" si="1"/>
        <v>Construção de Redes de Abastecimento de Água, Coleta de Esgoto-DF</v>
      </c>
      <c r="E18" s="16">
        <v>9.3999999999999986E-3</v>
      </c>
      <c r="F18" s="16">
        <v>9.8999999999999991E-3</v>
      </c>
      <c r="G18" s="16">
        <v>1.1699999999999999E-2</v>
      </c>
      <c r="I18" s="458" t="str">
        <f>IF($I$11=$A$59,"Encargos Sociais incidentes sobre a mão de obra","Administração Central")</f>
        <v>Administração Central</v>
      </c>
      <c r="J18" s="458"/>
      <c r="K18" s="458"/>
      <c r="L18" s="458"/>
      <c r="M18" s="21" t="str">
        <f>IF($I$11=$A$59,"K1","AC")</f>
        <v>AC</v>
      </c>
      <c r="N18" s="22">
        <v>4.6699999999999998E-2</v>
      </c>
      <c r="O18" s="23" t="str">
        <f t="shared" ref="O18:O24" si="2">IF(AND(N18&gt;=P18, N18&lt;=R18), "OK", "Não OK")</f>
        <v>OK</v>
      </c>
      <c r="P18" s="24">
        <f>VLOOKUP(CONCATENATE(I$11,"-",M18),$C$2:$G$49,3,FALSE)</f>
        <v>3.7999999999999999E-2</v>
      </c>
      <c r="Q18" s="24">
        <f>VLOOKUP(CONCATENATE(I$11,"-",M18),$C$2:$G$49,4,FALSE)</f>
        <v>4.0099999999999997E-2</v>
      </c>
      <c r="R18" s="24">
        <f>VLOOKUP(CONCATENATE(I$11,"-",M18),$C$2:$G$49,5,FALSE)</f>
        <v>4.6699999999999998E-2</v>
      </c>
      <c r="T18" s="457"/>
      <c r="U18" s="457"/>
      <c r="V18" s="20"/>
      <c r="W18" s="20"/>
      <c r="X18" s="20"/>
      <c r="Y18" s="20"/>
      <c r="Z18" s="20"/>
      <c r="AA18" s="20"/>
      <c r="AB18" s="20"/>
      <c r="AC18" s="20"/>
    </row>
    <row r="19" spans="1:31" ht="26.25" customHeight="1" x14ac:dyDescent="0.2">
      <c r="A19" s="11" t="str">
        <f>A18</f>
        <v>Construção de Redes de Abastecimento de Água, Coleta de Esgoto</v>
      </c>
      <c r="B19" s="15" t="s">
        <v>59</v>
      </c>
      <c r="C19" s="11" t="str">
        <f t="shared" si="1"/>
        <v>Construção de Redes de Abastecimento de Água, Coleta de Esgoto-L</v>
      </c>
      <c r="E19" s="16">
        <v>6.7400000000000002E-2</v>
      </c>
      <c r="F19" s="16">
        <v>8.0399999999999985E-2</v>
      </c>
      <c r="G19" s="16">
        <v>9.4E-2</v>
      </c>
      <c r="I19" s="458" t="str">
        <f>IF($I$11=$A$59,"Administração Central da empresa ou consultoria - overhead","Seguro e Garantia")</f>
        <v>Seguro e Garantia</v>
      </c>
      <c r="J19" s="458"/>
      <c r="K19" s="458"/>
      <c r="L19" s="458"/>
      <c r="M19" s="21" t="str">
        <f>IF($I$11=$A$59,"K2","SG")</f>
        <v>SG</v>
      </c>
      <c r="N19" s="22">
        <v>7.4000000000000003E-3</v>
      </c>
      <c r="O19" s="23" t="str">
        <f t="shared" si="2"/>
        <v>OK</v>
      </c>
      <c r="P19" s="24">
        <f>VLOOKUP(CONCATENATE(I$11,"-",M19),$C$2:$G$49,3,FALSE)</f>
        <v>3.2000000000000002E-3</v>
      </c>
      <c r="Q19" s="24">
        <f>VLOOKUP(CONCATENATE(I$11,"-",M19),$C$2:$G$49,4,FALSE)</f>
        <v>4.0000000000000001E-3</v>
      </c>
      <c r="R19" s="24">
        <f>VLOOKUP(CONCATENATE(I$11,"-",M19),$C$2:$G$49,5,FALSE)</f>
        <v>7.4000000000000003E-3</v>
      </c>
      <c r="T19" s="457"/>
      <c r="U19" s="457"/>
      <c r="V19" s="20"/>
      <c r="W19" s="20"/>
      <c r="X19" s="20"/>
      <c r="Y19" s="20"/>
      <c r="Z19" s="20"/>
      <c r="AA19" s="20"/>
      <c r="AB19" s="20"/>
      <c r="AC19" s="20"/>
    </row>
    <row r="20" spans="1:31" ht="26.25" customHeight="1" x14ac:dyDescent="0.2">
      <c r="A20" s="11" t="str">
        <f>A19</f>
        <v>Construção de Redes de Abastecimento de Água, Coleta de Esgoto</v>
      </c>
      <c r="B20" s="19" t="s">
        <v>60</v>
      </c>
      <c r="C20" s="11" t="str">
        <f t="shared" si="1"/>
        <v>Construção de Redes de Abastecimento de Água, Coleta de Esgoto-BDI PAD</v>
      </c>
      <c r="E20" s="16">
        <v>0.20760000000000001</v>
      </c>
      <c r="F20" s="16">
        <v>0.24179999999999999</v>
      </c>
      <c r="G20" s="16">
        <v>0.26440000000000002</v>
      </c>
      <c r="I20" s="458" t="str">
        <f>IF($I$11=$A$59,"","Risco")</f>
        <v>Risco</v>
      </c>
      <c r="J20" s="458"/>
      <c r="K20" s="458"/>
      <c r="L20" s="458"/>
      <c r="M20" s="21" t="str">
        <f>IF($I$11=$A$59,"","R")</f>
        <v>R</v>
      </c>
      <c r="N20" s="22">
        <v>9.7000000000000003E-3</v>
      </c>
      <c r="O20" s="23" t="str">
        <f t="shared" si="2"/>
        <v>OK</v>
      </c>
      <c r="P20" s="24">
        <f>VLOOKUP(CONCATENATE(I$11,"-",M20),$C$2:$G$49,3,FALSE)</f>
        <v>5.0000000000000001E-3</v>
      </c>
      <c r="Q20" s="24">
        <f>VLOOKUP(CONCATENATE(I$11,"-",M20),$C$2:$G$49,4,FALSE)</f>
        <v>5.5999999999999999E-3</v>
      </c>
      <c r="R20" s="24">
        <f>VLOOKUP(CONCATENATE(I$11,"-",M20),$C$2:$G$49,5,FALSE)</f>
        <v>9.7000000000000003E-3</v>
      </c>
      <c r="T20" s="457"/>
      <c r="U20" s="457"/>
      <c r="V20" s="20"/>
      <c r="W20" s="20"/>
      <c r="X20" s="20"/>
      <c r="Y20" s="20"/>
      <c r="Z20" s="20"/>
      <c r="AA20" s="20"/>
      <c r="AB20" s="20"/>
      <c r="AC20" s="20"/>
    </row>
    <row r="21" spans="1:31" ht="26.25" customHeight="1" x14ac:dyDescent="0.2">
      <c r="A21" s="11" t="s">
        <v>75</v>
      </c>
      <c r="B21" s="15" t="s">
        <v>51</v>
      </c>
      <c r="C21" s="11" t="str">
        <f t="shared" si="1"/>
        <v>Construção e Manutenção de Estações e Redes de Distribuição de Energia Elétrica-AC</v>
      </c>
      <c r="E21" s="16">
        <v>5.2900000000000003E-2</v>
      </c>
      <c r="F21" s="16">
        <v>5.9200000000000003E-2</v>
      </c>
      <c r="G21" s="16">
        <v>7.9299999999999995E-2</v>
      </c>
      <c r="I21" s="458" t="str">
        <f>IF($I$11=$A$59,"","Despesas Financeiras")</f>
        <v>Despesas Financeiras</v>
      </c>
      <c r="J21" s="458"/>
      <c r="K21" s="458"/>
      <c r="L21" s="458"/>
      <c r="M21" s="21" t="str">
        <f>IF($I$11=$A$59,"","DF")</f>
        <v>DF</v>
      </c>
      <c r="N21" s="22">
        <v>1.21E-2</v>
      </c>
      <c r="O21" s="23" t="str">
        <f t="shared" si="2"/>
        <v>OK</v>
      </c>
      <c r="P21" s="24">
        <f>VLOOKUP(CONCATENATE(I$11,"-",M21),$C$2:$G$49,3,FALSE)</f>
        <v>1.0200000000000001E-2</v>
      </c>
      <c r="Q21" s="24">
        <f>VLOOKUP(CONCATENATE(I$11,"-",M21),$C$2:$G$49,4,FALSE)</f>
        <v>1.11E-2</v>
      </c>
      <c r="R21" s="24">
        <f>VLOOKUP(CONCATENATE(I$11,"-",M21),$C$2:$G$49,5,FALSE)</f>
        <v>1.21E-2</v>
      </c>
      <c r="T21" s="457"/>
      <c r="U21" s="457"/>
    </row>
    <row r="22" spans="1:31" ht="26.25" customHeight="1" x14ac:dyDescent="0.2">
      <c r="A22" s="11" t="str">
        <f>A21</f>
        <v>Construção e Manutenção de Estações e Redes de Distribuição de Energia Elétrica</v>
      </c>
      <c r="B22" s="15" t="s">
        <v>53</v>
      </c>
      <c r="C22" s="11" t="str">
        <f t="shared" si="1"/>
        <v>Construção e Manutenção de Estações e Redes de Distribuição de Energia Elétrica-SG</v>
      </c>
      <c r="E22" s="16">
        <v>2.5000000000000001E-3</v>
      </c>
      <c r="F22" s="16">
        <v>5.1000000000000004E-3</v>
      </c>
      <c r="G22" s="16">
        <v>5.6000000000000008E-3</v>
      </c>
      <c r="I22" s="458" t="str">
        <f>IF($I$11=$A$59,"Margem bruta da empresa de consultoria","Lucro")</f>
        <v>Lucro</v>
      </c>
      <c r="J22" s="458"/>
      <c r="K22" s="458"/>
      <c r="L22" s="458"/>
      <c r="M22" s="21" t="str">
        <f>IF($I$11=$A$59,"K3","L")</f>
        <v>L</v>
      </c>
      <c r="N22" s="22">
        <v>8.2900000000000001E-2</v>
      </c>
      <c r="O22" s="23" t="str">
        <f t="shared" si="2"/>
        <v>OK</v>
      </c>
      <c r="P22" s="24">
        <f>VLOOKUP(CONCATENATE(I$11,"-",M22),$C$2:$G$49,3,FALSE)</f>
        <v>6.6400000000000001E-2</v>
      </c>
      <c r="Q22" s="24">
        <f>VLOOKUP(CONCATENATE(I$11,"-",M22),$C$2:$G$49,4,FALSE)</f>
        <v>7.2999999999999995E-2</v>
      </c>
      <c r="R22" s="24">
        <f>VLOOKUP(CONCATENATE(I$11,"-",M22),$C$2:$G$49,5,FALSE)</f>
        <v>8.6900000000000005E-2</v>
      </c>
      <c r="T22" s="457"/>
      <c r="U22" s="457"/>
    </row>
    <row r="23" spans="1:31" ht="26.25" customHeight="1" x14ac:dyDescent="0.2">
      <c r="A23" s="11" t="str">
        <f>A22</f>
        <v>Construção e Manutenção de Estações e Redes de Distribuição de Energia Elétrica</v>
      </c>
      <c r="B23" s="15" t="s">
        <v>55</v>
      </c>
      <c r="C23" s="11" t="str">
        <f t="shared" si="1"/>
        <v>Construção e Manutenção de Estações e Redes de Distribuição de Energia Elétrica-R</v>
      </c>
      <c r="E23" s="16">
        <v>0.01</v>
      </c>
      <c r="F23" s="16">
        <v>1.4800000000000001E-2</v>
      </c>
      <c r="G23" s="16">
        <v>1.9699999999999999E-2</v>
      </c>
      <c r="I23" s="459" t="s">
        <v>76</v>
      </c>
      <c r="J23" s="459"/>
      <c r="K23" s="459"/>
      <c r="L23" s="459"/>
      <c r="M23" s="21" t="s">
        <v>77</v>
      </c>
      <c r="N23" s="22">
        <v>3.6499999999999998E-2</v>
      </c>
      <c r="O23" s="23" t="str">
        <f t="shared" si="2"/>
        <v>OK</v>
      </c>
      <c r="P23" s="24">
        <v>3.6499999999999998E-2</v>
      </c>
      <c r="Q23" s="24">
        <v>3.6499999999999998E-2</v>
      </c>
      <c r="R23" s="24">
        <v>3.6499999999999998E-2</v>
      </c>
      <c r="T23" s="457"/>
      <c r="U23" s="457"/>
    </row>
    <row r="24" spans="1:31" ht="26.25" customHeight="1" x14ac:dyDescent="0.2">
      <c r="A24" s="11" t="str">
        <f>A23</f>
        <v>Construção e Manutenção de Estações e Redes de Distribuição de Energia Elétrica</v>
      </c>
      <c r="B24" s="15" t="s">
        <v>58</v>
      </c>
      <c r="C24" s="11" t="str">
        <f t="shared" si="1"/>
        <v>Construção e Manutenção de Estações e Redes de Distribuição de Energia Elétrica-DF</v>
      </c>
      <c r="E24" s="16">
        <v>1.01E-2</v>
      </c>
      <c r="F24" s="16">
        <v>1.0700000000000001E-2</v>
      </c>
      <c r="G24" s="16">
        <v>1.11E-2</v>
      </c>
      <c r="I24" s="458" t="s">
        <v>78</v>
      </c>
      <c r="J24" s="458"/>
      <c r="K24" s="458"/>
      <c r="L24" s="458"/>
      <c r="M24" s="21" t="s">
        <v>79</v>
      </c>
      <c r="N24" s="24">
        <f>IF(AND($I$11&lt;&gt;$A$57,$I$11&lt;&gt;$A$58),Q14*Q13,0)</f>
        <v>2.5000000000000001E-2</v>
      </c>
      <c r="O24" s="23" t="str">
        <f t="shared" si="2"/>
        <v>OK</v>
      </c>
      <c r="P24" s="24">
        <v>0</v>
      </c>
      <c r="Q24" s="24">
        <v>2.5000000000000001E-2</v>
      </c>
      <c r="R24" s="24">
        <v>0.05</v>
      </c>
      <c r="T24" s="457"/>
      <c r="U24" s="457"/>
    </row>
    <row r="25" spans="1:31" ht="26.25" customHeight="1" x14ac:dyDescent="0.2">
      <c r="A25" s="11" t="str">
        <f>A24</f>
        <v>Construção e Manutenção de Estações e Redes de Distribuição de Energia Elétrica</v>
      </c>
      <c r="B25" s="15" t="s">
        <v>59</v>
      </c>
      <c r="C25" s="11" t="str">
        <f t="shared" si="1"/>
        <v>Construção e Manutenção de Estações e Redes de Distribuição de Energia Elétrica-L</v>
      </c>
      <c r="E25" s="16">
        <v>0.08</v>
      </c>
      <c r="F25" s="16">
        <v>8.3100000000000007E-2</v>
      </c>
      <c r="G25" s="16">
        <v>9.5100000000000004E-2</v>
      </c>
      <c r="I25" s="458" t="s">
        <v>80</v>
      </c>
      <c r="J25" s="458"/>
      <c r="K25" s="458"/>
      <c r="L25" s="458"/>
      <c r="M25" s="21" t="s">
        <v>81</v>
      </c>
      <c r="N25" s="24">
        <f>IF(AND($I$11&lt;&gt;$A$57,$I$11&lt;&gt;$A$58,Q11="Sim"),4.5%,0%)</f>
        <v>0</v>
      </c>
      <c r="O25" s="23" t="str">
        <f>IF(AND(N25&gt;=P25, N25&lt;=R25), "OK", "Não OK")</f>
        <v>OK</v>
      </c>
      <c r="P25" s="25">
        <v>0</v>
      </c>
      <c r="Q25" s="25">
        <v>4.4999999999999998E-2</v>
      </c>
      <c r="R25" s="25">
        <v>4.4999999999999998E-2</v>
      </c>
    </row>
    <row r="26" spans="1:31" ht="30.75" customHeight="1" x14ac:dyDescent="0.25">
      <c r="A26" s="11" t="str">
        <f>A25</f>
        <v>Construção e Manutenção de Estações e Redes de Distribuição de Energia Elétrica</v>
      </c>
      <c r="B26" s="19" t="s">
        <v>60</v>
      </c>
      <c r="C26" s="11" t="str">
        <f t="shared" si="1"/>
        <v>Construção e Manutenção de Estações e Redes de Distribuição de Energia Elétrica-BDI PAD</v>
      </c>
      <c r="E26" s="16">
        <v>0.24</v>
      </c>
      <c r="F26" s="16">
        <v>0.25840000000000002</v>
      </c>
      <c r="G26" s="16">
        <v>0.27860000000000001</v>
      </c>
      <c r="I26" s="458" t="s">
        <v>82</v>
      </c>
      <c r="J26" s="458"/>
      <c r="K26" s="458"/>
      <c r="L26" s="458"/>
      <c r="M26" s="26" t="s">
        <v>60</v>
      </c>
      <c r="N26" s="24">
        <f>ROUND((((1+N18+N19+N20)*(1+N21)*(1+N22)/(1-(N23+N24)))-1),4)</f>
        <v>0.24229999999999999</v>
      </c>
      <c r="O26" s="27" t="str">
        <f>IF(OR($I$11=$A$59,$I$11=$A$58,AND(N26&gt;=P26, N26&lt;=R26)), "OK", "FORA DO INTERVALO")</f>
        <v>OK</v>
      </c>
      <c r="P26" s="24">
        <f>IF($I$11=$A$58,0,VLOOKUP(CONCATENATE($I$11,"-",$M26),$C$2:$G$49,3,FALSE))</f>
        <v>0.19600000000000001</v>
      </c>
      <c r="Q26" s="24">
        <f>IF($I$11=$A$58,0,VLOOKUP(CONCATENATE($I$11,"-",$M26),$C$2:$G$49,4,FALSE))</f>
        <v>0.2097</v>
      </c>
      <c r="R26" s="24">
        <f>IF($I$11=$A$58,0,VLOOKUP(CONCATENATE($I$11,"-",$M26),$C$2:$G$49,5,FALSE))</f>
        <v>0.24229999999999999</v>
      </c>
      <c r="T26" s="28"/>
      <c r="V26" s="20"/>
      <c r="W26" s="20"/>
      <c r="X26" s="20"/>
      <c r="Y26" s="20"/>
      <c r="Z26" s="20"/>
      <c r="AA26" s="20"/>
      <c r="AB26" s="20"/>
      <c r="AC26" s="20"/>
      <c r="AD26" s="20"/>
      <c r="AE26" s="20"/>
    </row>
    <row r="27" spans="1:31" ht="30" customHeight="1" x14ac:dyDescent="0.25">
      <c r="A27" s="11" t="s">
        <v>83</v>
      </c>
      <c r="B27" s="15" t="s">
        <v>51</v>
      </c>
      <c r="C27" s="11" t="str">
        <f t="shared" si="1"/>
        <v>Obras Portuárias, Marítimas e Fluviais-AC</v>
      </c>
      <c r="E27" s="16">
        <v>0.04</v>
      </c>
      <c r="F27" s="16">
        <v>5.5199999999999999E-2</v>
      </c>
      <c r="G27" s="16">
        <v>7.85E-2</v>
      </c>
      <c r="I27" s="461" t="s">
        <v>84</v>
      </c>
      <c r="J27" s="461"/>
      <c r="K27" s="461"/>
      <c r="L27" s="461"/>
      <c r="M27" s="29" t="s">
        <v>85</v>
      </c>
      <c r="N27" s="30">
        <f>IF($I$11=$A$58,0,ROUND((((1+N18+N19+N20)*(1+N21)*(1+N22)/(1-(N23+N24+N25)))-1),4))</f>
        <v>0.24229999999999999</v>
      </c>
      <c r="O27" s="31" t="str">
        <f>IF(Q11&lt;&gt;"Sim","",O26)</f>
        <v/>
      </c>
      <c r="P27" s="462"/>
      <c r="Q27" s="462"/>
      <c r="R27" s="462"/>
      <c r="T27" s="28"/>
      <c r="V27" s="32" t="b">
        <f>AND(COUNTA(N18:N23)=6,O26&lt;&gt;"ok",NOT(V29))</f>
        <v>0</v>
      </c>
      <c r="W27" s="11" t="s">
        <v>86</v>
      </c>
    </row>
    <row r="28" spans="1:31" ht="7.5" customHeight="1" x14ac:dyDescent="0.2">
      <c r="A28" s="11" t="str">
        <f>A27</f>
        <v>Obras Portuárias, Marítimas e Fluviais</v>
      </c>
      <c r="B28" s="15" t="s">
        <v>53</v>
      </c>
      <c r="C28" s="11" t="str">
        <f t="shared" si="1"/>
        <v>Obras Portuárias, Marítimas e Fluviais-SG</v>
      </c>
      <c r="E28" s="16">
        <v>8.1000000000000013E-3</v>
      </c>
      <c r="F28" s="16">
        <v>1.2199999999999999E-2</v>
      </c>
      <c r="G28" s="16">
        <v>1.9900000000000001E-2</v>
      </c>
      <c r="V28" s="32"/>
    </row>
    <row r="29" spans="1:31" ht="21.75" customHeight="1" x14ac:dyDescent="0.2">
      <c r="A29" s="11" t="str">
        <f>A28</f>
        <v>Obras Portuárias, Marítimas e Fluviais</v>
      </c>
      <c r="B29" s="15" t="s">
        <v>55</v>
      </c>
      <c r="C29" s="11" t="str">
        <f t="shared" si="1"/>
        <v>Obras Portuárias, Marítimas e Fluviais-R</v>
      </c>
      <c r="E29" s="16">
        <v>1.46E-2</v>
      </c>
      <c r="F29" s="16">
        <v>2.3199999999999998E-2</v>
      </c>
      <c r="G29" s="16">
        <v>3.1600000000000003E-2</v>
      </c>
      <c r="I29" s="33" t="str">
        <f>IF(V29,"X","")</f>
        <v/>
      </c>
      <c r="J29" s="463" t="s">
        <v>87</v>
      </c>
      <c r="K29" s="463"/>
      <c r="L29" s="463"/>
      <c r="M29" s="463"/>
      <c r="N29" s="463"/>
      <c r="O29" s="463"/>
      <c r="P29" s="463"/>
      <c r="Q29" s="463"/>
      <c r="R29" s="463"/>
      <c r="V29" s="32" t="b">
        <v>0</v>
      </c>
      <c r="W29" s="11" t="s">
        <v>88</v>
      </c>
    </row>
    <row r="30" spans="1:31" ht="7.5" customHeight="1" x14ac:dyDescent="0.2">
      <c r="B30" s="15"/>
      <c r="E30" s="16"/>
      <c r="F30" s="16"/>
      <c r="G30" s="16"/>
      <c r="V30" s="32"/>
    </row>
    <row r="31" spans="1:31" ht="18.75" customHeight="1" x14ac:dyDescent="0.2">
      <c r="B31" s="15"/>
      <c r="E31" s="16"/>
      <c r="F31" s="16"/>
      <c r="G31" s="16"/>
      <c r="I31" s="464" t="s">
        <v>89</v>
      </c>
      <c r="J31" s="464"/>
      <c r="K31" s="464"/>
      <c r="L31" s="464"/>
      <c r="M31" s="464"/>
      <c r="N31" s="464"/>
      <c r="O31" s="464"/>
      <c r="P31" s="464"/>
      <c r="Q31" s="464"/>
      <c r="R31" s="464"/>
    </row>
    <row r="32" spans="1:31" ht="30" customHeight="1" x14ac:dyDescent="0.25">
      <c r="A32" s="11" t="str">
        <f>A29</f>
        <v>Obras Portuárias, Marítimas e Fluviais</v>
      </c>
      <c r="B32" s="15" t="s">
        <v>58</v>
      </c>
      <c r="C32" s="11" t="str">
        <f>CONCATENATE(A32,"-",B32)</f>
        <v>Obras Portuárias, Marítimas e Fluviais-DF</v>
      </c>
      <c r="E32" s="16">
        <v>9.3999999999999986E-3</v>
      </c>
      <c r="F32" s="16">
        <v>1.0200000000000001E-2</v>
      </c>
      <c r="G32" s="16">
        <v>1.3300000000000001E-2</v>
      </c>
      <c r="I32" s="34"/>
      <c r="J32" s="34"/>
      <c r="K32" s="34"/>
      <c r="L32" s="465" t="str">
        <f>IF(Q11="Sim","BDI.DES =","BDI.PAD =")</f>
        <v>BDI.PAD =</v>
      </c>
      <c r="M32" s="466" t="str">
        <f>IF($I$11=$A$59,"(1+K1+K2)*(1+K3)","(1+AC + S + R + G)*(1 + DF)*(1+L)")</f>
        <v>(1+AC + S + R + G)*(1 + DF)*(1+L)</v>
      </c>
      <c r="N32" s="466"/>
      <c r="O32" s="466"/>
      <c r="P32" s="467" t="s">
        <v>90</v>
      </c>
      <c r="Q32" s="34"/>
      <c r="R32" s="34"/>
    </row>
    <row r="33" spans="1:18" ht="27" customHeight="1" x14ac:dyDescent="0.2">
      <c r="A33" s="11" t="str">
        <f>A32</f>
        <v>Obras Portuárias, Marítimas e Fluviais</v>
      </c>
      <c r="B33" s="15" t="s">
        <v>59</v>
      </c>
      <c r="C33" s="11" t="str">
        <f>CONCATENATE(A33,"-",B33)</f>
        <v>Obras Portuárias, Marítimas e Fluviais-L</v>
      </c>
      <c r="E33" s="16">
        <v>7.1399999999999991E-2</v>
      </c>
      <c r="F33" s="16">
        <v>8.4000000000000005E-2</v>
      </c>
      <c r="G33" s="16">
        <v>0.1043</v>
      </c>
      <c r="I33" s="34"/>
      <c r="J33" s="34"/>
      <c r="K33" s="34"/>
      <c r="L33" s="465"/>
      <c r="M33" s="469" t="str">
        <f>IF(Q11="Sim","(1-CP-ISS-CRPB)","(1-CP-ISS)")</f>
        <v>(1-CP-ISS)</v>
      </c>
      <c r="N33" s="469"/>
      <c r="O33" s="469"/>
      <c r="P33" s="468"/>
      <c r="Q33" s="34"/>
      <c r="R33" s="34"/>
    </row>
    <row r="34" spans="1:18" ht="7.5" customHeight="1" x14ac:dyDescent="0.2">
      <c r="A34" s="11" t="str">
        <f>A33</f>
        <v>Obras Portuárias, Marítimas e Fluviais</v>
      </c>
      <c r="B34" s="19" t="s">
        <v>60</v>
      </c>
      <c r="C34" s="11" t="str">
        <f>CONCATENATE(A34,"-",B34)</f>
        <v>Obras Portuárias, Marítimas e Fluviais-BDI PAD</v>
      </c>
      <c r="E34" s="16">
        <v>0.22800000000000001</v>
      </c>
      <c r="F34" s="16">
        <v>0.27479999999999999</v>
      </c>
      <c r="G34" s="16">
        <v>0.3095</v>
      </c>
      <c r="I34" s="35"/>
      <c r="J34" s="35"/>
      <c r="K34" s="35"/>
      <c r="L34" s="35"/>
      <c r="M34" s="35"/>
      <c r="N34" s="35"/>
      <c r="O34" s="35"/>
      <c r="P34" s="35"/>
      <c r="Q34" s="35"/>
      <c r="R34" s="35"/>
    </row>
    <row r="35" spans="1:18" ht="45" customHeight="1" x14ac:dyDescent="0.2">
      <c r="B35" s="19"/>
      <c r="E35" s="16"/>
      <c r="F35" s="16"/>
      <c r="G35" s="16"/>
      <c r="I35" s="460"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460"/>
      <c r="K35" s="460"/>
      <c r="L35" s="460"/>
      <c r="M35" s="460"/>
      <c r="N35" s="460"/>
      <c r="O35" s="460"/>
      <c r="P35" s="460"/>
      <c r="Q35" s="460"/>
      <c r="R35" s="460"/>
    </row>
    <row r="36" spans="1:18" ht="11.25" customHeight="1" x14ac:dyDescent="0.2">
      <c r="B36" s="19"/>
      <c r="E36" s="16"/>
      <c r="F36" s="16"/>
      <c r="G36" s="16"/>
    </row>
    <row r="37" spans="1:18" ht="52.5" customHeight="1" x14ac:dyDescent="0.2">
      <c r="B37" s="19"/>
      <c r="E37" s="16"/>
      <c r="F37" s="16"/>
      <c r="G37" s="16"/>
      <c r="I37" s="460"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460"/>
      <c r="K37" s="460"/>
      <c r="L37" s="460"/>
      <c r="M37" s="460"/>
      <c r="N37" s="460"/>
      <c r="O37" s="460"/>
      <c r="P37" s="460"/>
      <c r="Q37" s="460"/>
      <c r="R37" s="460"/>
    </row>
    <row r="38" spans="1:18" ht="18" customHeight="1" x14ac:dyDescent="0.2">
      <c r="A38" s="11" t="s">
        <v>91</v>
      </c>
      <c r="B38" s="15" t="s">
        <v>51</v>
      </c>
      <c r="C38" s="11" t="str">
        <f t="shared" ref="C38:C49" si="3">CONCATENATE(A38,"-",B38)</f>
        <v>Fornecimento de Materiais e Equipamentos (aquisição indireta - em conjunto com licitação de obras)-AC</v>
      </c>
      <c r="E38" s="16">
        <v>1.4999999999999999E-2</v>
      </c>
      <c r="F38" s="16">
        <v>3.4500000000000003E-2</v>
      </c>
      <c r="G38" s="16">
        <v>4.4900000000000002E-2</v>
      </c>
    </row>
    <row r="39" spans="1:18" ht="12.75" x14ac:dyDescent="0.2">
      <c r="A39" s="11" t="str">
        <f>A38</f>
        <v>Fornecimento de Materiais e Equipamentos (aquisição indireta - em conjunto com licitação de obras)</v>
      </c>
      <c r="B39" s="15" t="s">
        <v>53</v>
      </c>
      <c r="C39" s="11" t="str">
        <f t="shared" si="3"/>
        <v>Fornecimento de Materiais e Equipamentos (aquisição indireta - em conjunto com licitação de obras)-SG</v>
      </c>
      <c r="E39" s="16">
        <v>3.0000000000000001E-3</v>
      </c>
      <c r="F39" s="16">
        <v>4.7999999999999996E-3</v>
      </c>
      <c r="G39" s="16">
        <v>8.199999999999999E-3</v>
      </c>
      <c r="I39" s="11" t="s">
        <v>92</v>
      </c>
    </row>
    <row r="40" spans="1:18" ht="42.75" customHeight="1" x14ac:dyDescent="0.2">
      <c r="A40" s="11" t="str">
        <f>A39</f>
        <v>Fornecimento de Materiais e Equipamentos (aquisição indireta - em conjunto com licitação de obras)</v>
      </c>
      <c r="B40" s="15" t="s">
        <v>55</v>
      </c>
      <c r="C40" s="11" t="str">
        <f t="shared" si="3"/>
        <v>Fornecimento de Materiais e Equipamentos (aquisição indireta - em conjunto com licitação de obras)-R</v>
      </c>
      <c r="E40" s="16">
        <v>5.6000000000000008E-3</v>
      </c>
      <c r="F40" s="16">
        <v>8.5000000000000006E-3</v>
      </c>
      <c r="G40" s="16">
        <v>8.8999999999999999E-3</v>
      </c>
      <c r="I40" s="470"/>
      <c r="J40" s="471"/>
      <c r="K40" s="471"/>
      <c r="L40" s="471"/>
      <c r="M40" s="471"/>
      <c r="N40" s="471"/>
      <c r="O40" s="471"/>
      <c r="P40" s="471"/>
      <c r="Q40" s="471"/>
      <c r="R40" s="472"/>
    </row>
    <row r="41" spans="1:18" ht="16.5" customHeight="1" x14ac:dyDescent="0.2">
      <c r="A41" s="11" t="str">
        <f>A40</f>
        <v>Fornecimento de Materiais e Equipamentos (aquisição indireta - em conjunto com licitação de obras)</v>
      </c>
      <c r="B41" s="15" t="s">
        <v>58</v>
      </c>
      <c r="C41" s="11" t="str">
        <f t="shared" si="3"/>
        <v>Fornecimento de Materiais e Equipamentos (aquisição indireta - em conjunto com licitação de obras)-DF</v>
      </c>
      <c r="E41" s="16">
        <v>8.5000000000000006E-3</v>
      </c>
      <c r="F41" s="16">
        <v>8.5000000000000006E-3</v>
      </c>
      <c r="G41" s="16">
        <v>1.11E-2</v>
      </c>
    </row>
    <row r="42" spans="1:18" ht="12.75" x14ac:dyDescent="0.2">
      <c r="A42" s="11" t="str">
        <f>A41</f>
        <v>Fornecimento de Materiais e Equipamentos (aquisição indireta - em conjunto com licitação de obras)</v>
      </c>
      <c r="B42" s="15" t="s">
        <v>59</v>
      </c>
      <c r="C42" s="11" t="str">
        <f t="shared" si="3"/>
        <v>Fornecimento de Materiais e Equipamentos (aquisição indireta - em conjunto com licitação de obras)-L</v>
      </c>
      <c r="E42" s="16">
        <v>3.5000000000000003E-2</v>
      </c>
      <c r="F42" s="16">
        <v>5.1100000000000007E-2</v>
      </c>
      <c r="G42" s="16">
        <v>6.2199999999999998E-2</v>
      </c>
      <c r="I42" s="473" t="s">
        <v>93</v>
      </c>
      <c r="J42" s="473"/>
      <c r="K42" s="473"/>
      <c r="L42" s="473"/>
      <c r="O42" s="473">
        <v>44970</v>
      </c>
      <c r="P42" s="473"/>
      <c r="Q42" s="473"/>
      <c r="R42" s="473"/>
    </row>
    <row r="43" spans="1:18" ht="15" customHeight="1" x14ac:dyDescent="0.2">
      <c r="A43" s="11" t="str">
        <f>A42</f>
        <v>Fornecimento de Materiais e Equipamentos (aquisição indireta - em conjunto com licitação de obras)</v>
      </c>
      <c r="B43" s="19" t="s">
        <v>60</v>
      </c>
      <c r="C43" s="11" t="str">
        <f t="shared" si="3"/>
        <v>Fornecimento de Materiais e Equipamentos (aquisição indireta - em conjunto com licitação de obras)-BDI PAD</v>
      </c>
      <c r="E43" s="16">
        <v>0.111</v>
      </c>
      <c r="F43" s="16">
        <v>0.14019999999999999</v>
      </c>
      <c r="G43" s="16">
        <v>0.16800000000000001</v>
      </c>
      <c r="I43" s="474" t="s">
        <v>94</v>
      </c>
      <c r="J43" s="474"/>
      <c r="K43" s="474"/>
      <c r="L43" s="474"/>
      <c r="N43" s="36"/>
      <c r="O43" s="37" t="s">
        <v>95</v>
      </c>
      <c r="P43" s="38"/>
      <c r="Q43" s="38"/>
      <c r="R43" s="38"/>
    </row>
    <row r="44" spans="1:18" ht="12.75" x14ac:dyDescent="0.2">
      <c r="A44" s="11" t="s">
        <v>96</v>
      </c>
      <c r="B44" s="15" t="s">
        <v>97</v>
      </c>
      <c r="C44" s="11" t="str">
        <f t="shared" si="3"/>
        <v>Estudos e Projetos, Planos e Gerenciamento e outros correlatos-K1</v>
      </c>
      <c r="E44" s="16" t="s">
        <v>98</v>
      </c>
      <c r="F44" s="16" t="s">
        <v>98</v>
      </c>
      <c r="G44" s="16" t="s">
        <v>98</v>
      </c>
    </row>
    <row r="45" spans="1:18" ht="30" customHeight="1" x14ac:dyDescent="0.2">
      <c r="A45" s="11" t="str">
        <f>A44</f>
        <v>Estudos e Projetos, Planos e Gerenciamento e outros correlatos</v>
      </c>
      <c r="B45" s="15" t="s">
        <v>99</v>
      </c>
      <c r="C45" s="11" t="str">
        <f t="shared" si="3"/>
        <v>Estudos e Projetos, Planos e Gerenciamento e outros correlatos-K2</v>
      </c>
      <c r="E45" s="16" t="s">
        <v>98</v>
      </c>
      <c r="F45" s="16">
        <v>0.2</v>
      </c>
      <c r="G45" s="16" t="s">
        <v>98</v>
      </c>
      <c r="I45" s="475"/>
      <c r="J45" s="475"/>
      <c r="K45" s="475"/>
      <c r="L45" s="475"/>
      <c r="M45" s="39"/>
      <c r="N45" s="39"/>
      <c r="O45" s="475"/>
      <c r="P45" s="475"/>
      <c r="Q45" s="475"/>
      <c r="R45" s="475"/>
    </row>
    <row r="46" spans="1:18" ht="12.75" x14ac:dyDescent="0.2">
      <c r="A46" s="11" t="str">
        <f>A45</f>
        <v>Estudos e Projetos, Planos e Gerenciamento e outros correlatos</v>
      </c>
      <c r="B46" s="15" t="s">
        <v>100</v>
      </c>
      <c r="C46" s="11" t="str">
        <f t="shared" si="3"/>
        <v>Estudos e Projetos, Planos e Gerenciamento e outros correlatos-</v>
      </c>
      <c r="E46" s="16" t="s">
        <v>98</v>
      </c>
      <c r="F46" s="16" t="s">
        <v>98</v>
      </c>
      <c r="G46" s="16" t="s">
        <v>98</v>
      </c>
      <c r="I46" s="477" t="s">
        <v>101</v>
      </c>
      <c r="J46" s="477"/>
      <c r="K46" s="477"/>
      <c r="L46" s="477"/>
      <c r="M46" s="40"/>
      <c r="N46" s="40"/>
      <c r="O46" s="477" t="s">
        <v>102</v>
      </c>
      <c r="P46" s="477"/>
      <c r="Q46" s="477"/>
      <c r="R46" s="477"/>
    </row>
    <row r="47" spans="1:18" ht="14.25" x14ac:dyDescent="0.2">
      <c r="A47" s="11" t="str">
        <f>A46</f>
        <v>Estudos e Projetos, Planos e Gerenciamento e outros correlatos</v>
      </c>
      <c r="B47" s="15" t="s">
        <v>100</v>
      </c>
      <c r="C47" s="11" t="str">
        <f t="shared" si="3"/>
        <v>Estudos e Projetos, Planos e Gerenciamento e outros correlatos-</v>
      </c>
      <c r="E47" s="16" t="s">
        <v>98</v>
      </c>
      <c r="F47" s="16" t="s">
        <v>98</v>
      </c>
      <c r="G47" s="16" t="s">
        <v>98</v>
      </c>
      <c r="I47" s="41" t="s">
        <v>103</v>
      </c>
      <c r="J47" s="476" t="s">
        <v>104</v>
      </c>
      <c r="K47" s="476"/>
      <c r="L47" s="476"/>
      <c r="M47" s="42"/>
      <c r="N47" s="42"/>
      <c r="O47" s="41" t="s">
        <v>103</v>
      </c>
      <c r="P47" s="476"/>
      <c r="Q47" s="476"/>
      <c r="R47" s="476"/>
    </row>
    <row r="48" spans="1:18" ht="14.25" x14ac:dyDescent="0.2">
      <c r="A48" s="11" t="str">
        <f>A47</f>
        <v>Estudos e Projetos, Planos e Gerenciamento e outros correlatos</v>
      </c>
      <c r="B48" s="15" t="s">
        <v>105</v>
      </c>
      <c r="C48" s="11" t="str">
        <f t="shared" si="3"/>
        <v>Estudos e Projetos, Planos e Gerenciamento e outros correlatos-K3</v>
      </c>
      <c r="E48" s="16" t="s">
        <v>98</v>
      </c>
      <c r="F48" s="16">
        <v>0.12</v>
      </c>
      <c r="G48" s="16" t="s">
        <v>98</v>
      </c>
      <c r="I48" s="41" t="s">
        <v>106</v>
      </c>
      <c r="J48" s="476" t="s">
        <v>107</v>
      </c>
      <c r="K48" s="476"/>
      <c r="L48" s="476"/>
      <c r="M48" s="42"/>
      <c r="N48" s="42"/>
      <c r="O48" s="41" t="s">
        <v>108</v>
      </c>
      <c r="P48" s="476"/>
      <c r="Q48" s="476"/>
      <c r="R48" s="476"/>
    </row>
    <row r="49" spans="1:18" ht="14.25" x14ac:dyDescent="0.2">
      <c r="A49" s="11" t="str">
        <f>A48</f>
        <v>Estudos e Projetos, Planos e Gerenciamento e outros correlatos</v>
      </c>
      <c r="B49" s="19" t="s">
        <v>60</v>
      </c>
      <c r="C49" s="11" t="str">
        <f t="shared" si="3"/>
        <v>Estudos e Projetos, Planos e Gerenciamento e outros correlatos-BDI PAD</v>
      </c>
      <c r="E49" s="16" t="s">
        <v>98</v>
      </c>
      <c r="F49" s="16" t="s">
        <v>98</v>
      </c>
      <c r="G49" s="16" t="s">
        <v>98</v>
      </c>
      <c r="I49" s="41" t="str">
        <f>[22]DADOS!A50</f>
        <v>CREA/CAU:</v>
      </c>
      <c r="J49" s="476"/>
      <c r="K49" s="476"/>
      <c r="L49" s="476"/>
      <c r="M49" s="42"/>
      <c r="N49" s="42"/>
      <c r="O49" s="42"/>
      <c r="P49" s="42"/>
      <c r="Q49" s="42"/>
      <c r="R49" s="42"/>
    </row>
    <row r="50" spans="1:18" ht="12.75" x14ac:dyDescent="0.2">
      <c r="I50" s="41" t="str">
        <f>[22]DADOS!A51</f>
        <v>ART/RRT:</v>
      </c>
      <c r="J50" s="476"/>
      <c r="K50" s="476"/>
      <c r="L50" s="476"/>
    </row>
    <row r="51" spans="1:18" ht="12.75" x14ac:dyDescent="0.2"/>
    <row r="52" spans="1:18" ht="12.75" hidden="1" x14ac:dyDescent="0.2">
      <c r="A52" s="11" t="s">
        <v>50</v>
      </c>
    </row>
    <row r="53" spans="1:18" ht="12.75" hidden="1" x14ac:dyDescent="0.2">
      <c r="A53" s="11" t="s">
        <v>62</v>
      </c>
    </row>
    <row r="54" spans="1:18" ht="12.75" hidden="1" x14ac:dyDescent="0.2">
      <c r="A54" s="11" t="s">
        <v>66</v>
      </c>
    </row>
    <row r="55" spans="1:18" ht="12.75" hidden="1" x14ac:dyDescent="0.2">
      <c r="A55" s="11" t="s">
        <v>75</v>
      </c>
    </row>
    <row r="56" spans="1:18" ht="12.75" hidden="1" x14ac:dyDescent="0.2">
      <c r="A56" s="11" t="s">
        <v>83</v>
      </c>
    </row>
    <row r="57" spans="1:18" ht="12.75" hidden="1" x14ac:dyDescent="0.2">
      <c r="A57" s="11" t="s">
        <v>91</v>
      </c>
    </row>
    <row r="58" spans="1:18" ht="12.75" hidden="1" x14ac:dyDescent="0.2">
      <c r="A58" s="11" t="s">
        <v>109</v>
      </c>
    </row>
    <row r="59" spans="1:18" ht="12.75" hidden="1" x14ac:dyDescent="0.2">
      <c r="A59" s="11" t="s">
        <v>96</v>
      </c>
    </row>
    <row r="60" spans="1:18" ht="14.25" hidden="1" x14ac:dyDescent="0.2">
      <c r="A60" s="43"/>
      <c r="B60" s="42"/>
      <c r="C60" s="42"/>
      <c r="D60" s="42"/>
      <c r="E60" s="42"/>
      <c r="F60" s="42"/>
      <c r="G60" s="42"/>
    </row>
  </sheetData>
  <sheetProtection password="9D4F" sheet="1" objects="1" scenarios="1"/>
  <mergeCells count="55">
    <mergeCell ref="J49:L49"/>
    <mergeCell ref="J50:L50"/>
    <mergeCell ref="I46:L46"/>
    <mergeCell ref="O46:R46"/>
    <mergeCell ref="J47:L47"/>
    <mergeCell ref="P47:R47"/>
    <mergeCell ref="J48:L48"/>
    <mergeCell ref="P48:R48"/>
    <mergeCell ref="I40:R40"/>
    <mergeCell ref="I42:L42"/>
    <mergeCell ref="O42:R42"/>
    <mergeCell ref="I43:L43"/>
    <mergeCell ref="I45:L45"/>
    <mergeCell ref="O45:R45"/>
    <mergeCell ref="I37:R37"/>
    <mergeCell ref="I25:L25"/>
    <mergeCell ref="I26:L26"/>
    <mergeCell ref="I27:L27"/>
    <mergeCell ref="P27:R27"/>
    <mergeCell ref="J29:R29"/>
    <mergeCell ref="I31:R31"/>
    <mergeCell ref="L32:L33"/>
    <mergeCell ref="M32:O32"/>
    <mergeCell ref="P32:P33"/>
    <mergeCell ref="M33:O33"/>
    <mergeCell ref="I35:R35"/>
    <mergeCell ref="T16:U24"/>
    <mergeCell ref="I18:L18"/>
    <mergeCell ref="I19:L19"/>
    <mergeCell ref="I20:L20"/>
    <mergeCell ref="I21:L21"/>
    <mergeCell ref="I22:L22"/>
    <mergeCell ref="I23:L23"/>
    <mergeCell ref="I24:L24"/>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I42">
    <cfRule type="expression" dxfId="12" priority="4" stopIfTrue="1">
      <formula>$O$42=""</formula>
    </cfRule>
  </conditionalFormatting>
  <conditionalFormatting sqref="O18:O27">
    <cfRule type="expression" dxfId="11" priority="5" stopIfTrue="1">
      <formula>AND(O18&lt;&gt;"OK",O18&lt;&gt;"-",O18&lt;&gt;"")</formula>
    </cfRule>
    <cfRule type="cellIs" dxfId="10" priority="6"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8" stopIfTrue="1">
      <formula>$Q$11="sim"</formula>
    </cfRule>
  </conditionalFormatting>
  <conditionalFormatting sqref="P27:R27">
    <cfRule type="expression" dxfId="7" priority="9" stopIfTrue="1">
      <formula>$Q$11="sim"</formula>
    </cfRule>
  </conditionalFormatting>
  <conditionalFormatting sqref="P47:R48 J47:L50">
    <cfRule type="expression" dxfId="6" priority="10" stopIfTrue="1">
      <formula>J47=""</formula>
    </cfRule>
  </conditionalFormatting>
  <conditionalFormatting sqref="I35:R35 I13:R14 Q11:R11">
    <cfRule type="expression" dxfId="5" priority="11" stopIfTrue="1">
      <formula>$I$11=$A$57</formula>
    </cfRule>
  </conditionalFormatting>
  <conditionalFormatting sqref="I29:R29">
    <cfRule type="expression" dxfId="4" priority="12" stopIfTrue="1">
      <formula>AND(NOT($V$27),NOT($V$29))</formula>
    </cfRule>
  </conditionalFormatting>
  <conditionalFormatting sqref="P18:R26">
    <cfRule type="expression" dxfId="3" priority="13" stopIfTrue="1">
      <formula>$I$11=$A$58</formula>
    </cfRule>
  </conditionalFormatting>
  <conditionalFormatting sqref="J47:L48">
    <cfRule type="expression" dxfId="2" priority="3" stopIfTrue="1">
      <formula>J47=""</formula>
    </cfRule>
  </conditionalFormatting>
  <conditionalFormatting sqref="P47:R48">
    <cfRule type="expression" dxfId="1" priority="2" stopIfTrue="1">
      <formula>P47=""</formula>
    </cfRule>
  </conditionalFormatting>
  <conditionalFormatting sqref="I42">
    <cfRule type="expression" dxfId="0" priority="1" stopIfTrue="1">
      <formula>$O$42=""</formula>
    </cfRule>
  </conditionalFormatting>
  <dataValidations count="7">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s>
  <pageMargins left="0.78740157480314965" right="0.78740157480314965" top="0.78740157480314965" bottom="0.78740157480314965" header="0.59055118110236227" footer="0.59055118110236227"/>
  <pageSetup paperSize="9" scale="75" orientation="portrait" r:id="rId1"/>
  <headerFooter alignWithMargins="0">
    <oddFooter>&amp;L27.476 v004  micro&amp;R&amp;P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OutlineSymbols="0" showWhiteSpace="0" view="pageBreakPreview" zoomScale="80" zoomScaleNormal="100" zoomScaleSheetLayoutView="80" workbookViewId="0">
      <selection activeCell="B34" sqref="B34"/>
    </sheetView>
  </sheetViews>
  <sheetFormatPr defaultRowHeight="14.25" x14ac:dyDescent="0.2"/>
  <cols>
    <col min="1" max="1" width="5.85546875" style="124" bestFit="1" customWidth="1"/>
    <col min="2" max="2" width="60.7109375" style="124" customWidth="1"/>
    <col min="3" max="3" width="31.5703125" style="124" customWidth="1"/>
    <col min="4" max="15" width="15.7109375" style="124" customWidth="1"/>
    <col min="16" max="30" width="13.7109375" style="124" bestFit="1" customWidth="1"/>
    <col min="31" max="16384" width="9.140625" style="124"/>
  </cols>
  <sheetData>
    <row r="1" spans="1:15" ht="30" customHeight="1" x14ac:dyDescent="0.2">
      <c r="A1" s="358" t="s">
        <v>261</v>
      </c>
      <c r="B1" s="358"/>
      <c r="C1" s="210" t="s">
        <v>45</v>
      </c>
      <c r="F1" s="358" t="s">
        <v>260</v>
      </c>
      <c r="G1" s="358"/>
      <c r="H1" s="149"/>
      <c r="I1" s="149"/>
      <c r="J1" s="358" t="s">
        <v>44</v>
      </c>
      <c r="K1" s="358"/>
    </row>
    <row r="2" spans="1:15" ht="50.1" customHeight="1" x14ac:dyDescent="0.2">
      <c r="A2" s="358" t="s">
        <v>259</v>
      </c>
      <c r="B2" s="358"/>
      <c r="C2" s="244" t="s">
        <v>258</v>
      </c>
      <c r="F2" s="480">
        <v>0.24229999999999999</v>
      </c>
      <c r="G2" s="481"/>
      <c r="H2" s="149"/>
      <c r="I2" s="149"/>
      <c r="J2" s="481" t="s">
        <v>612</v>
      </c>
      <c r="K2" s="481"/>
    </row>
    <row r="3" spans="1:15" s="222" customFormat="1" ht="30" customHeight="1" x14ac:dyDescent="0.25">
      <c r="A3" s="479" t="s">
        <v>594</v>
      </c>
      <c r="B3" s="479"/>
      <c r="C3" s="479"/>
      <c r="D3" s="479"/>
      <c r="E3" s="479"/>
      <c r="F3" s="479"/>
      <c r="G3" s="479"/>
      <c r="H3" s="479"/>
      <c r="I3" s="479"/>
      <c r="J3" s="479"/>
      <c r="K3" s="479"/>
      <c r="L3" s="479"/>
      <c r="M3" s="479"/>
      <c r="N3" s="479"/>
      <c r="O3" s="479"/>
    </row>
    <row r="4" spans="1:15" s="222" customFormat="1" ht="39.950000000000003" customHeight="1" x14ac:dyDescent="0.25">
      <c r="A4" s="246" t="s">
        <v>257</v>
      </c>
      <c r="B4" s="246" t="s">
        <v>254</v>
      </c>
      <c r="C4" s="247" t="s">
        <v>593</v>
      </c>
      <c r="D4" s="247" t="s">
        <v>592</v>
      </c>
      <c r="E4" s="247" t="s">
        <v>591</v>
      </c>
      <c r="F4" s="247" t="s">
        <v>590</v>
      </c>
      <c r="G4" s="247" t="s">
        <v>589</v>
      </c>
      <c r="H4" s="247" t="s">
        <v>588</v>
      </c>
      <c r="I4" s="247" t="s">
        <v>587</v>
      </c>
      <c r="J4" s="247" t="s">
        <v>683</v>
      </c>
      <c r="K4" s="247" t="s">
        <v>684</v>
      </c>
      <c r="L4" s="247" t="s">
        <v>685</v>
      </c>
      <c r="M4" s="247" t="s">
        <v>686</v>
      </c>
      <c r="N4" s="247" t="s">
        <v>687</v>
      </c>
      <c r="O4" s="247" t="s">
        <v>688</v>
      </c>
    </row>
    <row r="5" spans="1:15" s="222" customFormat="1" ht="39.950000000000003" customHeight="1" thickBot="1" x14ac:dyDescent="0.3">
      <c r="A5" s="248" t="s">
        <v>247</v>
      </c>
      <c r="B5" s="248" t="s">
        <v>246</v>
      </c>
      <c r="C5" s="249" t="s">
        <v>689</v>
      </c>
      <c r="D5" s="250" t="s">
        <v>690</v>
      </c>
      <c r="E5" s="250" t="s">
        <v>690</v>
      </c>
      <c r="F5" s="250" t="s">
        <v>690</v>
      </c>
      <c r="G5" s="250" t="s">
        <v>690</v>
      </c>
      <c r="H5" s="250" t="s">
        <v>690</v>
      </c>
      <c r="I5" s="250" t="s">
        <v>690</v>
      </c>
      <c r="J5" s="250" t="s">
        <v>690</v>
      </c>
      <c r="K5" s="250" t="s">
        <v>690</v>
      </c>
      <c r="L5" s="250" t="s">
        <v>690</v>
      </c>
      <c r="M5" s="250" t="s">
        <v>690</v>
      </c>
      <c r="N5" s="250" t="s">
        <v>691</v>
      </c>
      <c r="O5" s="250" t="s">
        <v>691</v>
      </c>
    </row>
    <row r="6" spans="1:15" s="222" customFormat="1" ht="39.950000000000003" customHeight="1" thickTop="1" thickBot="1" x14ac:dyDescent="0.3">
      <c r="A6" s="248" t="s">
        <v>241</v>
      </c>
      <c r="B6" s="248" t="s">
        <v>240</v>
      </c>
      <c r="C6" s="249" t="s">
        <v>692</v>
      </c>
      <c r="D6" s="250" t="s">
        <v>693</v>
      </c>
      <c r="E6" s="250" t="s">
        <v>693</v>
      </c>
      <c r="F6" s="249" t="s">
        <v>100</v>
      </c>
      <c r="G6" s="249" t="s">
        <v>100</v>
      </c>
      <c r="H6" s="249" t="s">
        <v>100</v>
      </c>
      <c r="I6" s="249" t="s">
        <v>100</v>
      </c>
      <c r="J6" s="249" t="s">
        <v>100</v>
      </c>
      <c r="K6" s="249" t="s">
        <v>100</v>
      </c>
      <c r="L6" s="249" t="s">
        <v>100</v>
      </c>
      <c r="M6" s="249" t="s">
        <v>100</v>
      </c>
      <c r="N6" s="249" t="s">
        <v>100</v>
      </c>
      <c r="O6" s="249" t="s">
        <v>100</v>
      </c>
    </row>
    <row r="7" spans="1:15" s="222" customFormat="1" ht="39.950000000000003" customHeight="1" thickTop="1" thickBot="1" x14ac:dyDescent="0.3">
      <c r="A7" s="248" t="s">
        <v>224</v>
      </c>
      <c r="B7" s="248" t="s">
        <v>223</v>
      </c>
      <c r="C7" s="249" t="s">
        <v>776</v>
      </c>
      <c r="D7" s="250" t="s">
        <v>777</v>
      </c>
      <c r="E7" s="250" t="s">
        <v>777</v>
      </c>
      <c r="F7" s="250" t="s">
        <v>778</v>
      </c>
      <c r="G7" s="250" t="s">
        <v>778</v>
      </c>
      <c r="H7" s="250" t="s">
        <v>778</v>
      </c>
      <c r="I7" s="250" t="s">
        <v>778</v>
      </c>
      <c r="J7" s="250" t="s">
        <v>778</v>
      </c>
      <c r="K7" s="250" t="s">
        <v>779</v>
      </c>
      <c r="L7" s="250" t="s">
        <v>779</v>
      </c>
      <c r="M7" s="250" t="s">
        <v>779</v>
      </c>
      <c r="N7" s="250" t="s">
        <v>779</v>
      </c>
      <c r="O7" s="249" t="s">
        <v>100</v>
      </c>
    </row>
    <row r="8" spans="1:15" s="222" customFormat="1" ht="39.950000000000003" customHeight="1" thickTop="1" thickBot="1" x14ac:dyDescent="0.3">
      <c r="A8" s="248" t="s">
        <v>206</v>
      </c>
      <c r="B8" s="248" t="s">
        <v>205</v>
      </c>
      <c r="C8" s="249" t="s">
        <v>694</v>
      </c>
      <c r="D8" s="249" t="s">
        <v>100</v>
      </c>
      <c r="E8" s="249" t="s">
        <v>100</v>
      </c>
      <c r="F8" s="249" t="s">
        <v>100</v>
      </c>
      <c r="G8" s="249" t="s">
        <v>100</v>
      </c>
      <c r="H8" s="249" t="s">
        <v>100</v>
      </c>
      <c r="I8" s="249" t="s">
        <v>100</v>
      </c>
      <c r="J8" s="249" t="s">
        <v>100</v>
      </c>
      <c r="K8" s="249" t="s">
        <v>100</v>
      </c>
      <c r="L8" s="250" t="s">
        <v>695</v>
      </c>
      <c r="M8" s="250" t="s">
        <v>695</v>
      </c>
      <c r="N8" s="250" t="s">
        <v>695</v>
      </c>
      <c r="O8" s="250" t="s">
        <v>695</v>
      </c>
    </row>
    <row r="9" spans="1:15" s="222" customFormat="1" ht="39.950000000000003" customHeight="1" thickTop="1" thickBot="1" x14ac:dyDescent="0.3">
      <c r="A9" s="248" t="s">
        <v>195</v>
      </c>
      <c r="B9" s="248" t="s">
        <v>194</v>
      </c>
      <c r="C9" s="249" t="s">
        <v>696</v>
      </c>
      <c r="D9" s="249" t="s">
        <v>100</v>
      </c>
      <c r="E9" s="249" t="s">
        <v>100</v>
      </c>
      <c r="F9" s="249" t="s">
        <v>100</v>
      </c>
      <c r="G9" s="249" t="s">
        <v>100</v>
      </c>
      <c r="H9" s="249" t="s">
        <v>100</v>
      </c>
      <c r="I9" s="249" t="s">
        <v>100</v>
      </c>
      <c r="J9" s="249" t="s">
        <v>100</v>
      </c>
      <c r="K9" s="249" t="s">
        <v>100</v>
      </c>
      <c r="L9" s="249" t="s">
        <v>100</v>
      </c>
      <c r="M9" s="249" t="s">
        <v>100</v>
      </c>
      <c r="N9" s="250" t="s">
        <v>697</v>
      </c>
      <c r="O9" s="250" t="s">
        <v>697</v>
      </c>
    </row>
    <row r="10" spans="1:15" s="222" customFormat="1" ht="39.950000000000003" customHeight="1" thickTop="1" thickBot="1" x14ac:dyDescent="0.3">
      <c r="A10" s="248" t="s">
        <v>181</v>
      </c>
      <c r="B10" s="248" t="s">
        <v>180</v>
      </c>
      <c r="C10" s="249" t="s">
        <v>698</v>
      </c>
      <c r="D10" s="249" t="s">
        <v>100</v>
      </c>
      <c r="E10" s="250" t="s">
        <v>699</v>
      </c>
      <c r="F10" s="250" t="s">
        <v>699</v>
      </c>
      <c r="G10" s="250" t="s">
        <v>700</v>
      </c>
      <c r="H10" s="250" t="s">
        <v>700</v>
      </c>
      <c r="I10" s="250" t="s">
        <v>701</v>
      </c>
      <c r="J10" s="250" t="s">
        <v>702</v>
      </c>
      <c r="K10" s="250" t="s">
        <v>702</v>
      </c>
      <c r="L10" s="249" t="s">
        <v>100</v>
      </c>
      <c r="M10" s="249" t="s">
        <v>100</v>
      </c>
      <c r="N10" s="249" t="s">
        <v>100</v>
      </c>
      <c r="O10" s="249" t="s">
        <v>100</v>
      </c>
    </row>
    <row r="11" spans="1:15" s="222" customFormat="1" ht="20.100000000000001" customHeight="1" thickTop="1" x14ac:dyDescent="0.25">
      <c r="A11" s="478" t="s">
        <v>586</v>
      </c>
      <c r="B11" s="478"/>
      <c r="C11" s="251"/>
      <c r="D11" s="252" t="s">
        <v>780</v>
      </c>
      <c r="E11" s="252" t="s">
        <v>781</v>
      </c>
      <c r="F11" s="252" t="s">
        <v>782</v>
      </c>
      <c r="G11" s="252" t="s">
        <v>783</v>
      </c>
      <c r="H11" s="252" t="s">
        <v>783</v>
      </c>
      <c r="I11" s="252" t="s">
        <v>784</v>
      </c>
      <c r="J11" s="252" t="s">
        <v>785</v>
      </c>
      <c r="K11" s="252" t="s">
        <v>786</v>
      </c>
      <c r="L11" s="252" t="s">
        <v>787</v>
      </c>
      <c r="M11" s="252" t="s">
        <v>787</v>
      </c>
      <c r="N11" s="252" t="s">
        <v>788</v>
      </c>
      <c r="O11" s="252" t="s">
        <v>789</v>
      </c>
    </row>
    <row r="12" spans="1:15" s="222" customFormat="1" ht="20.100000000000001" customHeight="1" x14ac:dyDescent="0.25">
      <c r="A12" s="478" t="s">
        <v>585</v>
      </c>
      <c r="B12" s="478"/>
      <c r="C12" s="251"/>
      <c r="D12" s="252" t="s">
        <v>790</v>
      </c>
      <c r="E12" s="252" t="s">
        <v>791</v>
      </c>
      <c r="F12" s="252" t="s">
        <v>792</v>
      </c>
      <c r="G12" s="252" t="s">
        <v>793</v>
      </c>
      <c r="H12" s="252" t="s">
        <v>793</v>
      </c>
      <c r="I12" s="252" t="s">
        <v>794</v>
      </c>
      <c r="J12" s="252" t="s">
        <v>795</v>
      </c>
      <c r="K12" s="252" t="s">
        <v>796</v>
      </c>
      <c r="L12" s="252" t="s">
        <v>797</v>
      </c>
      <c r="M12" s="252" t="s">
        <v>797</v>
      </c>
      <c r="N12" s="252" t="s">
        <v>798</v>
      </c>
      <c r="O12" s="252" t="s">
        <v>703</v>
      </c>
    </row>
    <row r="13" spans="1:15" s="222" customFormat="1" ht="20.100000000000001" customHeight="1" x14ac:dyDescent="0.25">
      <c r="A13" s="478" t="s">
        <v>584</v>
      </c>
      <c r="B13" s="478"/>
      <c r="C13" s="251"/>
      <c r="D13" s="252" t="s">
        <v>780</v>
      </c>
      <c r="E13" s="252" t="s">
        <v>799</v>
      </c>
      <c r="F13" s="252" t="s">
        <v>800</v>
      </c>
      <c r="G13" s="252" t="s">
        <v>801</v>
      </c>
      <c r="H13" s="252" t="s">
        <v>802</v>
      </c>
      <c r="I13" s="252" t="s">
        <v>803</v>
      </c>
      <c r="J13" s="252" t="s">
        <v>804</v>
      </c>
      <c r="K13" s="252" t="s">
        <v>805</v>
      </c>
      <c r="L13" s="252" t="s">
        <v>806</v>
      </c>
      <c r="M13" s="252" t="s">
        <v>807</v>
      </c>
      <c r="N13" s="252" t="s">
        <v>808</v>
      </c>
      <c r="O13" s="252" t="s">
        <v>583</v>
      </c>
    </row>
    <row r="14" spans="1:15" s="222" customFormat="1" ht="20.100000000000001" customHeight="1" x14ac:dyDescent="0.25">
      <c r="A14" s="478" t="s">
        <v>582</v>
      </c>
      <c r="B14" s="478"/>
      <c r="C14" s="251"/>
      <c r="D14" s="252" t="s">
        <v>790</v>
      </c>
      <c r="E14" s="252" t="s">
        <v>809</v>
      </c>
      <c r="F14" s="252" t="s">
        <v>810</v>
      </c>
      <c r="G14" s="252" t="s">
        <v>811</v>
      </c>
      <c r="H14" s="252" t="s">
        <v>812</v>
      </c>
      <c r="I14" s="252" t="s">
        <v>813</v>
      </c>
      <c r="J14" s="252" t="s">
        <v>814</v>
      </c>
      <c r="K14" s="252" t="s">
        <v>815</v>
      </c>
      <c r="L14" s="252" t="s">
        <v>816</v>
      </c>
      <c r="M14" s="252" t="s">
        <v>817</v>
      </c>
      <c r="N14" s="252" t="s">
        <v>818</v>
      </c>
      <c r="O14" s="252" t="s">
        <v>819</v>
      </c>
    </row>
    <row r="15" spans="1:15" x14ac:dyDescent="0.2">
      <c r="A15" s="221"/>
      <c r="B15" s="221"/>
      <c r="C15" s="221"/>
      <c r="D15" s="221"/>
      <c r="E15" s="221"/>
      <c r="F15" s="221"/>
      <c r="G15" s="221"/>
    </row>
  </sheetData>
  <mergeCells count="11">
    <mergeCell ref="A12:B12"/>
    <mergeCell ref="A13:B13"/>
    <mergeCell ref="A14:B14"/>
    <mergeCell ref="A3:O3"/>
    <mergeCell ref="A1:B1"/>
    <mergeCell ref="A2:B2"/>
    <mergeCell ref="F1:G1"/>
    <mergeCell ref="J1:K1"/>
    <mergeCell ref="F2:G2"/>
    <mergeCell ref="J2:K2"/>
    <mergeCell ref="A11:B11"/>
  </mergeCells>
  <printOptions horizontalCentered="1"/>
  <pageMargins left="0.39370078740157483" right="0.39370078740157483" top="0.39370078740157483" bottom="0.39370078740157483" header="0.19685039370078741" footer="0.19685039370078741"/>
  <pageSetup scale="44" orientation="landscape" r:id="rId1"/>
  <headerFooter>
    <oddFoote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abSelected="1" view="pageBreakPreview" topLeftCell="B1" zoomScale="60" zoomScaleNormal="100" workbookViewId="0">
      <selection activeCell="K29" sqref="K29"/>
    </sheetView>
  </sheetViews>
  <sheetFormatPr defaultRowHeight="15" x14ac:dyDescent="0.2"/>
  <cols>
    <col min="1" max="3" width="11.7109375" style="508" customWidth="1"/>
    <col min="4" max="4" width="53.28515625" style="508" customWidth="1"/>
    <col min="5" max="7" width="32.7109375" style="508" customWidth="1"/>
    <col min="8" max="8" width="20.85546875" style="508" customWidth="1"/>
    <col min="9" max="9" width="9.140625" style="509" customWidth="1"/>
    <col min="10" max="1026" width="9.140625" style="490" customWidth="1"/>
    <col min="1027" max="16384" width="9.140625" style="490"/>
  </cols>
  <sheetData>
    <row r="1" spans="1:8" s="484" customFormat="1" ht="17.100000000000001" customHeight="1" x14ac:dyDescent="0.2">
      <c r="A1" s="482"/>
      <c r="B1" s="482"/>
      <c r="C1" s="482"/>
      <c r="D1" s="483" t="s">
        <v>46</v>
      </c>
      <c r="E1" s="483"/>
      <c r="F1" s="483"/>
      <c r="G1" s="483"/>
      <c r="H1" s="483"/>
    </row>
    <row r="2" spans="1:8" s="485" customFormat="1" ht="80.099999999999994" customHeight="1" x14ac:dyDescent="0.25">
      <c r="A2" s="482"/>
      <c r="B2" s="482"/>
      <c r="C2" s="482"/>
      <c r="D2" s="483" t="str">
        <f>'Resumo do Orçamento'!D2</f>
        <v>Obras e Serviços de Pavimentação e Drenagem de Águas Pluviais no Bairro Jardim Tropical, no município de Arapiraca/AL.</v>
      </c>
      <c r="E2" s="483"/>
      <c r="F2" s="483"/>
      <c r="G2" s="483"/>
      <c r="H2" s="483"/>
    </row>
    <row r="3" spans="1:8" s="485" customFormat="1" ht="12.75" x14ac:dyDescent="0.2">
      <c r="A3" s="482"/>
      <c r="B3" s="482"/>
      <c r="C3" s="482"/>
      <c r="D3" s="482"/>
      <c r="E3" s="482"/>
      <c r="F3" s="482"/>
      <c r="G3" s="482"/>
      <c r="H3" s="482"/>
    </row>
    <row r="4" spans="1:8" s="485" customFormat="1" ht="18" x14ac:dyDescent="0.25">
      <c r="A4" s="486" t="s">
        <v>820</v>
      </c>
      <c r="B4" s="486"/>
      <c r="C4" s="486"/>
      <c r="D4" s="486"/>
      <c r="E4" s="486"/>
      <c r="F4" s="486"/>
      <c r="G4" s="486"/>
      <c r="H4" s="486"/>
    </row>
    <row r="5" spans="1:8" s="490" customFormat="1" ht="15" customHeight="1" x14ac:dyDescent="0.2">
      <c r="A5" s="487" t="s">
        <v>821</v>
      </c>
      <c r="B5" s="487"/>
      <c r="C5" s="487"/>
      <c r="D5" s="487"/>
      <c r="E5" s="488" t="s">
        <v>822</v>
      </c>
      <c r="F5" s="488" t="s">
        <v>822</v>
      </c>
      <c r="G5" s="488" t="s">
        <v>822</v>
      </c>
      <c r="H5" s="489" t="s">
        <v>823</v>
      </c>
    </row>
    <row r="6" spans="1:8" s="490" customFormat="1" ht="64.5" customHeight="1" x14ac:dyDescent="0.2">
      <c r="A6" s="491"/>
      <c r="B6" s="491"/>
      <c r="C6" s="491"/>
      <c r="D6" s="491"/>
      <c r="E6" s="492" t="s">
        <v>824</v>
      </c>
      <c r="F6" s="492" t="s">
        <v>825</v>
      </c>
      <c r="G6" s="493" t="s">
        <v>826</v>
      </c>
      <c r="H6" s="489"/>
    </row>
    <row r="7" spans="1:8" s="490" customFormat="1" ht="15.75" x14ac:dyDescent="0.2">
      <c r="A7" s="491"/>
      <c r="B7" s="491"/>
      <c r="C7" s="491"/>
      <c r="D7" s="491"/>
      <c r="E7" s="488" t="s">
        <v>827</v>
      </c>
      <c r="F7" s="488" t="s">
        <v>827</v>
      </c>
      <c r="G7" s="488" t="s">
        <v>827</v>
      </c>
      <c r="H7" s="489"/>
    </row>
    <row r="8" spans="1:8" s="490" customFormat="1" x14ac:dyDescent="0.2">
      <c r="A8" s="491"/>
      <c r="B8" s="491"/>
      <c r="C8" s="491"/>
      <c r="D8" s="491"/>
      <c r="E8" s="494" t="s">
        <v>828</v>
      </c>
      <c r="F8" s="494" t="s">
        <v>829</v>
      </c>
      <c r="G8" s="494" t="s">
        <v>830</v>
      </c>
      <c r="H8" s="489"/>
    </row>
    <row r="9" spans="1:8" s="490" customFormat="1" ht="15.75" x14ac:dyDescent="0.2">
      <c r="A9" s="491"/>
      <c r="B9" s="491"/>
      <c r="C9" s="491"/>
      <c r="D9" s="491"/>
      <c r="E9" s="488" t="s">
        <v>831</v>
      </c>
      <c r="F9" s="488" t="s">
        <v>831</v>
      </c>
      <c r="G9" s="488" t="s">
        <v>831</v>
      </c>
      <c r="H9" s="489"/>
    </row>
    <row r="10" spans="1:8" s="490" customFormat="1" ht="30" x14ac:dyDescent="0.2">
      <c r="A10" s="491"/>
      <c r="B10" s="491"/>
      <c r="C10" s="491"/>
      <c r="D10" s="491"/>
      <c r="E10" s="495" t="s">
        <v>832</v>
      </c>
      <c r="F10" s="496" t="s">
        <v>833</v>
      </c>
      <c r="G10" s="495" t="s">
        <v>834</v>
      </c>
      <c r="H10" s="489"/>
    </row>
    <row r="11" spans="1:8" s="490" customFormat="1" ht="15.75" x14ac:dyDescent="0.2">
      <c r="A11" s="491"/>
      <c r="B11" s="491"/>
      <c r="C11" s="491"/>
      <c r="D11" s="491"/>
      <c r="E11" s="488" t="s">
        <v>835</v>
      </c>
      <c r="F11" s="488" t="s">
        <v>835</v>
      </c>
      <c r="G11" s="488" t="s">
        <v>835</v>
      </c>
      <c r="H11" s="489"/>
    </row>
    <row r="12" spans="1:8" s="490" customFormat="1" x14ac:dyDescent="0.2">
      <c r="A12" s="491"/>
      <c r="B12" s="491"/>
      <c r="C12" s="491"/>
      <c r="D12" s="491"/>
      <c r="E12" s="494" t="s">
        <v>836</v>
      </c>
      <c r="F12" s="494" t="s">
        <v>837</v>
      </c>
      <c r="G12" s="494" t="s">
        <v>838</v>
      </c>
      <c r="H12" s="489"/>
    </row>
    <row r="13" spans="1:8" s="490" customFormat="1" ht="15.75" x14ac:dyDescent="0.2">
      <c r="A13" s="491"/>
      <c r="B13" s="491"/>
      <c r="C13" s="491"/>
      <c r="D13" s="491"/>
      <c r="E13" s="488" t="s">
        <v>839</v>
      </c>
      <c r="F13" s="488" t="s">
        <v>839</v>
      </c>
      <c r="G13" s="488" t="s">
        <v>839</v>
      </c>
      <c r="H13" s="489"/>
    </row>
    <row r="14" spans="1:8" s="490" customFormat="1" x14ac:dyDescent="0.2">
      <c r="A14" s="491"/>
      <c r="B14" s="491"/>
      <c r="C14" s="491"/>
      <c r="D14" s="491"/>
      <c r="E14" s="497"/>
      <c r="F14" s="498"/>
      <c r="G14" s="498"/>
      <c r="H14" s="489"/>
    </row>
    <row r="15" spans="1:8" s="490" customFormat="1" ht="15.75" x14ac:dyDescent="0.2">
      <c r="A15" s="488" t="s">
        <v>41</v>
      </c>
      <c r="B15" s="488" t="s">
        <v>840</v>
      </c>
      <c r="C15" s="488" t="s">
        <v>841</v>
      </c>
      <c r="D15" s="488" t="s">
        <v>533</v>
      </c>
      <c r="E15" s="488" t="s">
        <v>842</v>
      </c>
      <c r="F15" s="488" t="s">
        <v>842</v>
      </c>
      <c r="G15" s="488" t="s">
        <v>842</v>
      </c>
      <c r="H15" s="489"/>
    </row>
    <row r="16" spans="1:8" s="490" customFormat="1" ht="44.25" customHeight="1" x14ac:dyDescent="0.2">
      <c r="A16" s="499">
        <v>1</v>
      </c>
      <c r="B16" s="500">
        <v>1</v>
      </c>
      <c r="C16" s="501" t="s">
        <v>491</v>
      </c>
      <c r="D16" s="502" t="s">
        <v>843</v>
      </c>
      <c r="E16" s="503">
        <v>1200</v>
      </c>
      <c r="F16" s="504">
        <v>1200</v>
      </c>
      <c r="G16" s="503">
        <v>1300</v>
      </c>
      <c r="H16" s="505">
        <f>(E16+F16+G16)/3</f>
        <v>1233.33</v>
      </c>
    </row>
    <row r="17" spans="1:8" s="490" customFormat="1" ht="15.75" x14ac:dyDescent="0.2">
      <c r="A17" s="506" t="s">
        <v>844</v>
      </c>
      <c r="B17" s="506"/>
      <c r="C17" s="506"/>
      <c r="D17" s="506"/>
      <c r="E17" s="507">
        <v>1200</v>
      </c>
      <c r="F17" s="507">
        <v>1100</v>
      </c>
      <c r="G17" s="507">
        <v>1100</v>
      </c>
      <c r="H17" s="507"/>
    </row>
    <row r="18" spans="1:8" s="490" customFormat="1" x14ac:dyDescent="0.2">
      <c r="A18" s="508"/>
      <c r="B18" s="508"/>
      <c r="C18" s="508"/>
      <c r="D18" s="508"/>
      <c r="E18" s="508"/>
      <c r="F18" s="508"/>
      <c r="G18" s="508"/>
      <c r="H18" s="508"/>
    </row>
    <row r="19" spans="1:8" s="490" customFormat="1" x14ac:dyDescent="0.2">
      <c r="A19" s="508"/>
      <c r="B19" s="508"/>
      <c r="C19" s="508"/>
      <c r="D19" s="508"/>
      <c r="E19" s="508"/>
      <c r="F19" s="508"/>
      <c r="G19" s="508"/>
      <c r="H19" s="508"/>
    </row>
    <row r="20" spans="1:8" s="490" customFormat="1" x14ac:dyDescent="0.2">
      <c r="A20" s="508"/>
      <c r="B20" s="508"/>
      <c r="C20" s="508"/>
      <c r="D20" s="508"/>
      <c r="E20" s="508"/>
      <c r="F20" s="508"/>
      <c r="G20" s="508"/>
      <c r="H20" s="508"/>
    </row>
    <row r="21" spans="1:8" s="490" customFormat="1" x14ac:dyDescent="0.2">
      <c r="A21" s="508"/>
      <c r="B21" s="508"/>
      <c r="C21" s="508"/>
      <c r="D21" s="508"/>
      <c r="E21" s="508"/>
      <c r="F21" s="508"/>
      <c r="G21" s="508"/>
      <c r="H21" s="508"/>
    </row>
    <row r="22" spans="1:8" s="490" customFormat="1" ht="159.75" customHeight="1" x14ac:dyDescent="0.2">
      <c r="A22" s="508"/>
      <c r="B22" s="508"/>
      <c r="C22" s="508"/>
      <c r="D22" s="508"/>
      <c r="E22" s="508"/>
      <c r="F22" s="508"/>
      <c r="G22" s="508"/>
      <c r="H22" s="508"/>
    </row>
  </sheetData>
  <mergeCells count="9">
    <mergeCell ref="A17:D17"/>
    <mergeCell ref="A1:C2"/>
    <mergeCell ref="D1:H1"/>
    <mergeCell ref="D2:H2"/>
    <mergeCell ref="A3:H3"/>
    <mergeCell ref="A4:H4"/>
    <mergeCell ref="A5:D5"/>
    <mergeCell ref="H5:H15"/>
    <mergeCell ref="A6:D14"/>
  </mergeCells>
  <dataValidations count="1">
    <dataValidation allowBlank="1" showInputMessage="1" showErrorMessage="1" promptTitle="CÉLULA COM FÓRMULA" prompt="NÃO DIGITAR. CÉLULA COM FÓRMULA." sqref="A17"/>
  </dataValidations>
  <pageMargins left="0" right="0" top="0.39370078740157483" bottom="0.39370078740157483" header="0" footer="0"/>
  <pageSetup paperSize="9" scale="49" orientation="portrait" r:id="rId1"/>
  <headerFooter>
    <oddHeader>&amp;C&amp;A</oddHeader>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13</vt:i4>
      </vt:variant>
    </vt:vector>
  </HeadingPairs>
  <TitlesOfParts>
    <vt:vector size="22" baseType="lpstr">
      <vt:lpstr>Resumo do Orçamento</vt:lpstr>
      <vt:lpstr>Orçamento Sintético</vt:lpstr>
      <vt:lpstr>Orçamento Analítico</vt:lpstr>
      <vt:lpstr>COMPOSIÇÃO - 01</vt:lpstr>
      <vt:lpstr>Curva ABC de Serviços</vt:lpstr>
      <vt:lpstr>M de Calculo </vt:lpstr>
      <vt:lpstr>BDI Serviços</vt:lpstr>
      <vt:lpstr>Cronograma</vt:lpstr>
      <vt:lpstr>COTAÇÃO</vt:lpstr>
      <vt:lpstr>'BDI Serviços'!Area_de_impressao</vt:lpstr>
      <vt:lpstr>'COMPOSIÇÃO - 01'!Area_de_impressao</vt:lpstr>
      <vt:lpstr>COTAÇÃO!Area_de_impressao</vt:lpstr>
      <vt:lpstr>Cronograma!Area_de_impressao</vt:lpstr>
      <vt:lpstr>'Curva ABC de Serviços'!Area_de_impressao</vt:lpstr>
      <vt:lpstr>'M de Calculo '!Area_de_impressao</vt:lpstr>
      <vt:lpstr>'Orçamento Analítico'!Area_de_impressao</vt:lpstr>
      <vt:lpstr>'Orçamento Sintético'!Area_de_impressao</vt:lpstr>
      <vt:lpstr>'Resumo do Orçamento'!Area_de_impressao</vt:lpstr>
      <vt:lpstr>SIMOUNAO2</vt:lpstr>
      <vt:lpstr>'Curva ABC de Serviços'!Titulos_de_impressao</vt:lpstr>
      <vt:lpstr>'M de Calculo '!Titulos_de_impressao</vt:lpstr>
      <vt:lpstr>'Orçamento Sintético'!Titulos_de_impressao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Nascimento Silva</dc:creator>
  <cp:lastModifiedBy>Igor Nascimento Silva</cp:lastModifiedBy>
  <cp:lastPrinted>2023-07-13T14:46:02Z</cp:lastPrinted>
  <dcterms:created xsi:type="dcterms:W3CDTF">2023-03-20T12:01:15Z</dcterms:created>
  <dcterms:modified xsi:type="dcterms:W3CDTF">2023-07-13T14:46:06Z</dcterms:modified>
</cp:coreProperties>
</file>